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https://d.docs.live.net/e4f358598fedf292/Documentos OneDrive/Proyectos de Grado/Anny/Apéndices/"/>
    </mc:Choice>
  </mc:AlternateContent>
  <xr:revisionPtr revIDLastSave="200" documentId="13_ncr:1_{A044E5E0-B77A-400D-8404-E2FDCE36CC1B}" xr6:coauthVersionLast="47" xr6:coauthVersionMax="47" xr10:uidLastSave="{306BFD22-E42F-4923-8B20-06BC9F7228B7}"/>
  <bookViews>
    <workbookView minimized="1" xWindow="990" yWindow="615" windowWidth="19410" windowHeight="10905" activeTab="3" xr2:uid="{00000000-000D-0000-FFFF-FFFF00000000}"/>
  </bookViews>
  <sheets>
    <sheet name="Programa" sheetId="2" r:id="rId1"/>
    <sheet name="Cronograma" sheetId="1" r:id="rId2"/>
    <sheet name="Indicadores" sheetId="3" r:id="rId3"/>
    <sheet name="Costo" sheetId="4" r:id="rId4"/>
  </sheets>
  <externalReferences>
    <externalReference r:id="rId5"/>
  </externalReferences>
  <definedNames>
    <definedName name="_xlnm._FilterDatabase" localSheetId="3" hidden="1">Costo!$D$19:$D$26</definedName>
    <definedName name="_xlnm.Print_Area" localSheetId="3">Costo!$A$1:$D$25</definedName>
    <definedName name="_xlnm.Print_Area" localSheetId="1">Cronograma!$A$1:$Q$30</definedName>
    <definedName name="_xlnm.Print_Area" localSheetId="0">Programa!$A$1:$R$26</definedName>
    <definedName name="Plan">'[1]Analisis de tendencias'!$O$1:$O$2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4" l="1"/>
  <c r="G11" i="4"/>
  <c r="G12" i="4"/>
  <c r="G13" i="4"/>
  <c r="G14" i="4"/>
  <c r="G15" i="4"/>
  <c r="G16" i="4"/>
  <c r="G9" i="4"/>
  <c r="G17" i="4" l="1"/>
  <c r="F51" i="3" l="1"/>
  <c r="G51" i="3"/>
  <c r="H16" i="3"/>
  <c r="G24" i="3"/>
  <c r="G23" i="3"/>
  <c r="G22" i="3"/>
  <c r="L28" i="1"/>
  <c r="L27" i="1"/>
  <c r="C59" i="3"/>
  <c r="C58" i="3"/>
  <c r="C57" i="3"/>
  <c r="C56" i="3"/>
  <c r="D29" i="3"/>
  <c r="D28" i="3"/>
  <c r="C31" i="3"/>
  <c r="C30" i="3"/>
  <c r="C29" i="3"/>
  <c r="C28" i="3"/>
  <c r="O28" i="1"/>
  <c r="O27" i="1"/>
  <c r="I28" i="1"/>
  <c r="I27" i="1"/>
  <c r="E51" i="3" s="1"/>
  <c r="F27" i="1"/>
  <c r="F28" i="1"/>
  <c r="D50" i="3" l="1"/>
  <c r="E52" i="3"/>
  <c r="E53" i="3"/>
  <c r="E50" i="3"/>
  <c r="O29" i="1" l="1"/>
  <c r="D53" i="3"/>
  <c r="F53" i="3" s="1"/>
  <c r="D59" i="3" s="1"/>
  <c r="L29" i="1"/>
  <c r="D52" i="3"/>
  <c r="F52" i="3" s="1"/>
  <c r="D58" i="3" s="1"/>
  <c r="I29" i="1"/>
  <c r="D51" i="3"/>
  <c r="D57" i="3" s="1"/>
  <c r="F29" i="1"/>
  <c r="H47" i="3"/>
  <c r="C47" i="3"/>
  <c r="E57" i="3"/>
  <c r="G52" i="3"/>
  <c r="E58" i="3" s="1"/>
  <c r="G53" i="3"/>
  <c r="E59" i="3" s="1"/>
  <c r="D30" i="3"/>
  <c r="C18" i="3"/>
  <c r="H18" i="3"/>
  <c r="O18" i="3"/>
  <c r="E31" i="3" s="1"/>
  <c r="G50" i="3"/>
  <c r="E56" i="3" s="1"/>
  <c r="F50" i="3"/>
  <c r="D56" i="3" s="1"/>
  <c r="H45" i="3"/>
  <c r="C45" i="3"/>
  <c r="D31" i="3"/>
  <c r="C16" i="3"/>
  <c r="G21" i="3" l="1"/>
  <c r="H50" i="3"/>
  <c r="E29" i="3" l="1"/>
  <c r="E30" i="3"/>
  <c r="H21" i="3"/>
  <c r="E2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DIEGO RODRIGUEZ</author>
  </authors>
  <commentList>
    <comment ref="G14" authorId="0" shapeId="0" xr:uid="{00000000-0006-0000-0100-000001000000}">
      <text>
        <r>
          <rPr>
            <sz val="9"/>
            <color indexed="81"/>
            <rFont val="Tahoma"/>
            <family val="2"/>
          </rPr>
          <t>17 de febrero de 2022</t>
        </r>
      </text>
    </comment>
  </commentList>
</comments>
</file>

<file path=xl/sharedStrings.xml><?xml version="1.0" encoding="utf-8"?>
<sst xmlns="http://schemas.openxmlformats.org/spreadsheetml/2006/main" count="205" uniqueCount="124">
  <si>
    <t>ALCANCE</t>
  </si>
  <si>
    <t>OBJETIVOS Y METAS</t>
  </si>
  <si>
    <t>OBJETIVO</t>
  </si>
  <si>
    <t>INDICADOR</t>
  </si>
  <si>
    <t>FORMULA</t>
  </si>
  <si>
    <t>FRECUENCIA</t>
  </si>
  <si>
    <t>META</t>
  </si>
  <si>
    <t>ACTIVIDADES</t>
  </si>
  <si>
    <t>ITEM</t>
  </si>
  <si>
    <t>ACTIVIDAD</t>
  </si>
  <si>
    <t>RESPONSABLE</t>
  </si>
  <si>
    <t>SEG</t>
  </si>
  <si>
    <t>ENE</t>
  </si>
  <si>
    <t>FEB</t>
  </si>
  <si>
    <t>MAR</t>
  </si>
  <si>
    <t>ABR</t>
  </si>
  <si>
    <t>MAY</t>
  </si>
  <si>
    <t>JUN</t>
  </si>
  <si>
    <t>SEP</t>
  </si>
  <si>
    <t>OCT</t>
  </si>
  <si>
    <t>NOV</t>
  </si>
  <si>
    <t>DIC</t>
  </si>
  <si>
    <t>PROG</t>
  </si>
  <si>
    <t>EJEC</t>
  </si>
  <si>
    <t>Seguimiento al programa</t>
  </si>
  <si>
    <t>ACT. PROGRAMADAS</t>
  </si>
  <si>
    <t>ACT. EJECUTADAS</t>
  </si>
  <si>
    <t>CUMPLIMIENTO</t>
  </si>
  <si>
    <t>RECURSOS</t>
  </si>
  <si>
    <t>MEDICIÓN Y SEGUIMIENTO</t>
  </si>
  <si>
    <t>TENDENCIA</t>
  </si>
  <si>
    <t>Descendente</t>
  </si>
  <si>
    <t>FUENTE DE INFORMACION</t>
  </si>
  <si>
    <t>FRECUENCIA SEGUIMIENTO</t>
  </si>
  <si>
    <t>FRECUENCIA ANALISIS</t>
  </si>
  <si>
    <t xml:space="preserve">AÑO </t>
  </si>
  <si>
    <t>PERIODO</t>
  </si>
  <si>
    <t xml:space="preserve">META </t>
  </si>
  <si>
    <t>CUMPLE</t>
  </si>
  <si>
    <t xml:space="preserve">ANALISIS DE TENDENCIA </t>
  </si>
  <si>
    <t>Ascendente</t>
  </si>
  <si>
    <t>ANALISIS DE TENDENCIAS</t>
  </si>
  <si>
    <t>PLAN DE ACCIÓN</t>
  </si>
  <si>
    <t>No.</t>
  </si>
  <si>
    <t>FECHA</t>
  </si>
  <si>
    <t>SEGUIMIENTO</t>
  </si>
  <si>
    <t>Controles de asistencia, evidencias fotográficas entre otras</t>
  </si>
  <si>
    <t xml:space="preserve">Prevenir los accidentes y/o incidentes  a causa del riesgo mecánico generado en el desarrollo de las actividades de la empresa. </t>
  </si>
  <si>
    <t xml:space="preserve"> Prevenir accidentes o daños cuyas causas sean atribuidas al riego mecánico</t>
  </si>
  <si>
    <t>Garantizar la ejecución de actividades del programa de gestión del riego mecánico</t>
  </si>
  <si>
    <t>Capacitación en riesgo mecánico</t>
  </si>
  <si>
    <t>Campaña cuidado de manos</t>
  </si>
  <si>
    <t>Formulación plan de acción (si aplica)</t>
  </si>
  <si>
    <t>CRONOGRAMA</t>
  </si>
  <si>
    <t>MEDICION INDICADORES</t>
  </si>
  <si>
    <t>APC-PRG-HSEQ-002</t>
  </si>
  <si>
    <r>
      <t xml:space="preserve">Aplica para todos los centros de trabajo, actividades y procesos de la empresa </t>
    </r>
    <r>
      <rPr>
        <b/>
        <sz val="12"/>
        <color theme="1"/>
        <rFont val="Arial"/>
        <family val="2"/>
      </rPr>
      <t>AUTOMATIZACIÓN POTENCIA Y CONTROL WD SAS</t>
    </r>
  </si>
  <si>
    <t>JUL</t>
  </si>
  <si>
    <t>AGO</t>
  </si>
  <si>
    <t>Trimestral</t>
  </si>
  <si>
    <t>RESULTADO</t>
  </si>
  <si>
    <t>PROGRAMADAS</t>
  </si>
  <si>
    <t>EJECUTADAS</t>
  </si>
  <si>
    <t>Vigía SST</t>
  </si>
  <si>
    <t>Capacitación en uso y manipulación de equipos y herramientas</t>
  </si>
  <si>
    <t>PLANEACION:  Lider SST y Consultor SIG
EJECUCION: Todo el personal
VERIFICACION:  Lider SST</t>
  </si>
  <si>
    <t xml:space="preserve">Lider SST   </t>
  </si>
  <si>
    <t>Lider SST</t>
  </si>
  <si>
    <t>GESTIÓN PARA LA PREVENCIÓN DE RIESGO MECÁNICO</t>
  </si>
  <si>
    <t>Revisión y actualización del programa (cambios si se consideran necesarios)</t>
  </si>
  <si>
    <t>Definición de actividades en el cronograma</t>
  </si>
  <si>
    <t>NOMBRE</t>
  </si>
  <si>
    <t>Eficacia</t>
  </si>
  <si>
    <t>Accidentes de trabajo por exposición a riesgo mecánico</t>
  </si>
  <si>
    <t>Cumplimiento</t>
  </si>
  <si>
    <t>Cumplimiento en el cronograma de actividades</t>
  </si>
  <si>
    <t>1. EFICACIA</t>
  </si>
  <si>
    <t>2. CUMPLIMIENTO</t>
  </si>
  <si>
    <t>INDICADORES DE GESTIÓN</t>
  </si>
  <si>
    <t>Charla sobre medidas preventivas frente al riesgo mecánico-Manejo de máquinas</t>
  </si>
  <si>
    <t>Version: 02</t>
  </si>
  <si>
    <t>HISTORIAL DE CAMBIOS</t>
  </si>
  <si>
    <t>VER. N°</t>
  </si>
  <si>
    <t>RESPONSABLE ELABORACIÓN O CAMBIO</t>
  </si>
  <si>
    <t>DESCRIPCIÓN DEL CAMBIO</t>
  </si>
  <si>
    <t>Elaboración Inicial</t>
  </si>
  <si>
    <t>Se incluyen acciones para el desarrollo del programa</t>
  </si>
  <si>
    <t>ACCIONES</t>
  </si>
  <si>
    <r>
      <t xml:space="preserve">Divulgación del programa
</t>
    </r>
    <r>
      <rPr>
        <sz val="12"/>
        <color theme="1"/>
        <rFont val="Arial"/>
        <family val="2"/>
      </rPr>
      <t xml:space="preserve">Socializar el programa con los trabajadores. 
</t>
    </r>
    <r>
      <rPr>
        <b/>
        <sz val="12"/>
        <color theme="1"/>
        <rFont val="Arial"/>
        <family val="2"/>
      </rPr>
      <t xml:space="preserve">Capacitación
</t>
    </r>
    <r>
      <rPr>
        <sz val="12"/>
        <color theme="1"/>
        <rFont val="Arial"/>
        <family val="2"/>
      </rPr>
      <t xml:space="preserve">Brindar capacitación en normas de seguridad frente a la gestión del riesgo mecánico
</t>
    </r>
    <r>
      <rPr>
        <b/>
        <sz val="12"/>
        <color theme="1"/>
        <rFont val="Arial"/>
        <family val="2"/>
      </rPr>
      <t xml:space="preserve">Campañas de seguridad
</t>
    </r>
    <r>
      <rPr>
        <sz val="12"/>
        <color theme="1"/>
        <rFont val="Arial"/>
        <family val="2"/>
      </rPr>
      <t xml:space="preserve">Realizar campañas en gestión al riesgo mecánico </t>
    </r>
  </si>
  <si>
    <t>Trimestre I
(Enero - Marzo)</t>
  </si>
  <si>
    <t>Trimestre II
(Abril - Junio)</t>
  </si>
  <si>
    <t>Trimestre III
(Julio - Septiembre)</t>
  </si>
  <si>
    <t>Trimestre IV
(Octubre - Diciembre)</t>
  </si>
  <si>
    <t>ACCIDENTES POR RIESGO MECÁNICO</t>
  </si>
  <si>
    <t>TOTAL ACCIDENTES</t>
  </si>
  <si>
    <t>Para el primer trimestre del año no se presentaron accidentes de trabajo que estuvieran relacionados al riesgo mecánico. En el periodo se realizó capacitación en riesgo mecánico como gestión del riesgo.</t>
  </si>
  <si>
    <t>DATOS</t>
  </si>
  <si>
    <t xml:space="preserve">Se realizan las cuatro actividades programadas para el trimestre, bajo el ciclo PHVA.
P: Se definen las actividades del programa
H: Se realiza Capacitación en riesgo mecánico
V: Seguimiento al programa e indicadores
A: Se formulan acciones para mejora </t>
  </si>
  <si>
    <t xml:space="preserve">Asegurar a través de mantenimientos preventivos e inspecciones, la integridad de los equipos y herramientas. </t>
  </si>
  <si>
    <t>Darwin Parra</t>
  </si>
  <si>
    <t>Seguir cronograma del programa de mantenimiento</t>
  </si>
  <si>
    <r>
      <rPr>
        <b/>
        <sz val="12"/>
        <color theme="1"/>
        <rFont val="Arial"/>
        <family val="2"/>
      </rPr>
      <t>_Técnicos:</t>
    </r>
    <r>
      <rPr>
        <sz val="12"/>
        <color theme="1"/>
        <rFont val="Arial"/>
        <family val="2"/>
      </rPr>
      <t xml:space="preserve"> Elementos de oficina (computador, papeleria) entre otros.
_</t>
    </r>
    <r>
      <rPr>
        <b/>
        <sz val="12"/>
        <color theme="1"/>
        <rFont val="Arial"/>
        <family val="2"/>
      </rPr>
      <t>Financieros:</t>
    </r>
    <r>
      <rPr>
        <sz val="12"/>
        <color theme="1"/>
        <rFont val="Arial"/>
        <family val="2"/>
      </rPr>
      <t xml:space="preserve"> Los relacionados en el presupuesto SG-SST.</t>
    </r>
  </si>
  <si>
    <t>TENDENCIAS</t>
  </si>
  <si>
    <t>AÑO</t>
  </si>
  <si>
    <t>ACCIDENT. R MECANICO</t>
  </si>
  <si>
    <t>Fecha:07/01/2023</t>
  </si>
  <si>
    <t>Practicante</t>
  </si>
  <si>
    <r>
      <t xml:space="preserve">Total de accidentes causados por riesgo mecánico *100
</t>
    </r>
    <r>
      <rPr>
        <sz val="14"/>
        <color rgb="FF000000"/>
        <rFont val="Arial"/>
        <family val="2"/>
      </rPr>
      <t>Total de accidentes presentados</t>
    </r>
  </si>
  <si>
    <r>
      <t>Total de actividades ejecutadas</t>
    </r>
    <r>
      <rPr>
        <sz val="14"/>
        <color rgb="FF000000"/>
        <rFont val="Arial"/>
        <family val="2"/>
      </rPr>
      <t xml:space="preserve"> *100</t>
    </r>
    <r>
      <rPr>
        <u/>
        <sz val="14"/>
        <color indexed="8"/>
        <rFont val="Arial"/>
        <family val="2"/>
      </rPr>
      <t xml:space="preserve">
</t>
    </r>
    <r>
      <rPr>
        <sz val="14"/>
        <color rgb="FF000000"/>
        <rFont val="Arial"/>
        <family val="2"/>
      </rPr>
      <t xml:space="preserve">Total de actividades programadas </t>
    </r>
  </si>
  <si>
    <t>Reportes, Certificado ARL.</t>
  </si>
  <si>
    <t>Se programan actividades para el período</t>
  </si>
  <si>
    <t>30 de enero 2023</t>
  </si>
  <si>
    <t>COSTO DE LA PROPUESTA</t>
  </si>
  <si>
    <t>ÍTEM</t>
  </si>
  <si>
    <t>CARGO</t>
  </si>
  <si>
    <t>HORAS/AÑO</t>
  </si>
  <si>
    <t>VALOR HORA</t>
  </si>
  <si>
    <t>TOTAL</t>
  </si>
  <si>
    <t>TOTAL COSTO DE LA PROPUESTA</t>
  </si>
  <si>
    <t>Ingeniero de Seguridad y Salud Ocupacional</t>
  </si>
  <si>
    <t>Asistente de Seguridad y Salud Ocupacional</t>
  </si>
  <si>
    <t>Coordinador de Seguridad y Salud Ocupacional</t>
  </si>
  <si>
    <t>Supervisor de Mantenimiento</t>
  </si>
  <si>
    <t>Formulación plan de 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</si>
</sst>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28">
    <font>
      <sz val="11"/>
      <color theme="1"/>
      <name val="Calibri"/>
      <family val="2"/>
      <scheme val="minor"/>
    </font>
    <font>
      <sz val="11"/>
      <color theme="1"/>
      <name val="Calibri"/>
      <family val="2"/>
      <scheme val="minor"/>
    </font>
    <font>
      <sz val="10"/>
      <name val="Arial"/>
      <family val="2"/>
    </font>
    <font>
      <sz val="12"/>
      <color theme="1"/>
      <name val="Arial"/>
      <family val="2"/>
    </font>
    <font>
      <b/>
      <sz val="12"/>
      <color theme="1"/>
      <name val="Arial"/>
      <family val="2"/>
    </font>
    <font>
      <b/>
      <sz val="12"/>
      <color indexed="8"/>
      <name val="Arial"/>
      <family val="2"/>
    </font>
    <font>
      <b/>
      <sz val="12"/>
      <color theme="0"/>
      <name val="Arial"/>
      <family val="2"/>
    </font>
    <font>
      <sz val="12"/>
      <name val="Arial"/>
      <family val="2"/>
    </font>
    <font>
      <sz val="12"/>
      <color theme="0"/>
      <name val="Arial"/>
      <family val="2"/>
    </font>
    <font>
      <sz val="11"/>
      <color theme="1"/>
      <name val="Arial"/>
      <family val="2"/>
    </font>
    <font>
      <b/>
      <sz val="11"/>
      <color theme="1"/>
      <name val="Arial"/>
      <family val="2"/>
    </font>
    <font>
      <b/>
      <sz val="11"/>
      <color theme="0"/>
      <name val="Arial"/>
      <family val="2"/>
    </font>
    <font>
      <sz val="14"/>
      <color theme="1"/>
      <name val="Arial"/>
      <family val="2"/>
    </font>
    <font>
      <b/>
      <sz val="14"/>
      <color theme="1"/>
      <name val="Arial"/>
      <family val="2"/>
    </font>
    <font>
      <b/>
      <sz val="14"/>
      <name val="Arial"/>
      <family val="2"/>
    </font>
    <font>
      <b/>
      <sz val="14"/>
      <color indexed="8"/>
      <name val="Arial"/>
      <family val="2"/>
    </font>
    <font>
      <b/>
      <sz val="14"/>
      <color theme="0"/>
      <name val="Arial"/>
      <family val="2"/>
    </font>
    <font>
      <b/>
      <sz val="11"/>
      <color rgb="FFFF0000"/>
      <name val="Arial"/>
      <family val="2"/>
    </font>
    <font>
      <sz val="9"/>
      <color indexed="81"/>
      <name val="Tahoma"/>
      <family val="2"/>
    </font>
    <font>
      <u/>
      <sz val="14"/>
      <color indexed="8"/>
      <name val="Arial"/>
      <family val="2"/>
    </font>
    <font>
      <sz val="14"/>
      <color indexed="8"/>
      <name val="Arial"/>
      <family val="2"/>
    </font>
    <font>
      <sz val="14"/>
      <name val="Arial"/>
      <family val="2"/>
    </font>
    <font>
      <u/>
      <sz val="14"/>
      <name val="Arial"/>
      <family val="2"/>
    </font>
    <font>
      <sz val="14"/>
      <color theme="1"/>
      <name val="Calibri"/>
      <family val="2"/>
      <scheme val="minor"/>
    </font>
    <font>
      <b/>
      <sz val="12"/>
      <color theme="1"/>
      <name val="Arial "/>
    </font>
    <font>
      <sz val="12"/>
      <color theme="1"/>
      <name val="Arial "/>
    </font>
    <font>
      <sz val="14"/>
      <color rgb="FF000000"/>
      <name val="Arial"/>
      <family val="2"/>
    </font>
    <font>
      <b/>
      <sz val="18"/>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C000"/>
        <bgColor rgb="FF00B050"/>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9" fontId="2" fillId="0" borderId="0" applyFont="0" applyFill="0" applyBorder="0" applyAlignment="0" applyProtection="0"/>
  </cellStyleXfs>
  <cellXfs count="209">
    <xf numFmtId="0" fontId="0" fillId="0" borderId="0" xfId="0"/>
    <xf numFmtId="0" fontId="3" fillId="2" borderId="0" xfId="0" applyFont="1" applyFill="1"/>
    <xf numFmtId="0" fontId="3" fillId="2" borderId="0" xfId="0" applyFont="1" applyFill="1" applyAlignment="1">
      <alignment horizontal="center" vertical="center"/>
    </xf>
    <xf numFmtId="0" fontId="6" fillId="2" borderId="0" xfId="0" applyFont="1" applyFill="1" applyAlignment="1">
      <alignment horizontal="center" vertical="center"/>
    </xf>
    <xf numFmtId="0" fontId="7" fillId="0" borderId="0" xfId="0" applyFont="1"/>
    <xf numFmtId="0" fontId="3" fillId="0" borderId="0" xfId="0" applyFont="1"/>
    <xf numFmtId="0" fontId="8" fillId="0" borderId="0" xfId="0" applyFont="1"/>
    <xf numFmtId="0" fontId="7" fillId="0" borderId="0" xfId="0" applyFont="1" applyAlignment="1">
      <alignment vertical="center"/>
    </xf>
    <xf numFmtId="0" fontId="8" fillId="0" borderId="0" xfId="0" applyFont="1" applyAlignment="1">
      <alignment horizontal="left" vertical="center"/>
    </xf>
    <xf numFmtId="0" fontId="9" fillId="2" borderId="0" xfId="0" applyFont="1" applyFill="1"/>
    <xf numFmtId="0" fontId="11" fillId="2" borderId="0" xfId="0" applyFont="1" applyFill="1" applyAlignment="1">
      <alignment horizontal="center" vertical="center"/>
    </xf>
    <xf numFmtId="0" fontId="9" fillId="0" borderId="0" xfId="0" applyFont="1"/>
    <xf numFmtId="0" fontId="12" fillId="2" borderId="0" xfId="0" applyFont="1" applyFill="1"/>
    <xf numFmtId="0" fontId="15" fillId="3" borderId="8" xfId="0" applyFont="1" applyFill="1" applyBorder="1" applyAlignment="1">
      <alignment horizontal="center" vertical="center"/>
    </xf>
    <xf numFmtId="0" fontId="14" fillId="5" borderId="8" xfId="0" applyFont="1" applyFill="1" applyBorder="1" applyAlignment="1">
      <alignment horizontal="center" vertical="center" wrapText="1" shrinkToFit="1"/>
    </xf>
    <xf numFmtId="0" fontId="15" fillId="0" borderId="8" xfId="0" applyFont="1" applyBorder="1" applyAlignment="1">
      <alignment horizontal="center" vertical="center"/>
    </xf>
    <xf numFmtId="0" fontId="14" fillId="3" borderId="8" xfId="0" applyFont="1" applyFill="1" applyBorder="1" applyAlignment="1">
      <alignment horizontal="center" vertical="center" wrapText="1" shrinkToFit="1"/>
    </xf>
    <xf numFmtId="0" fontId="14" fillId="0" borderId="8" xfId="0" applyFont="1" applyBorder="1" applyAlignment="1">
      <alignment horizontal="center" vertical="center"/>
    </xf>
    <xf numFmtId="0" fontId="16" fillId="2" borderId="0" xfId="0" applyFont="1" applyFill="1" applyAlignment="1">
      <alignment horizontal="center" vertical="center"/>
    </xf>
    <xf numFmtId="9" fontId="12" fillId="2" borderId="0" xfId="1" applyFont="1" applyFill="1"/>
    <xf numFmtId="9" fontId="12" fillId="2" borderId="0" xfId="0" applyNumberFormat="1" applyFont="1" applyFill="1" applyAlignment="1">
      <alignment horizontal="center" vertical="center"/>
    </xf>
    <xf numFmtId="0" fontId="12" fillId="0" borderId="0" xfId="0" applyFont="1"/>
    <xf numFmtId="9" fontId="12" fillId="0" borderId="0" xfId="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5" fillId="5" borderId="8" xfId="0" applyFont="1" applyFill="1" applyBorder="1" applyAlignment="1">
      <alignment horizontal="center" vertical="center"/>
    </xf>
    <xf numFmtId="0" fontId="14" fillId="3" borderId="8" xfId="0" applyFont="1" applyFill="1" applyBorder="1" applyAlignment="1">
      <alignment horizontal="center" vertical="center"/>
    </xf>
    <xf numFmtId="0" fontId="13" fillId="5" borderId="0" xfId="0" applyFont="1" applyFill="1" applyAlignment="1">
      <alignment horizontal="center" vertical="center"/>
    </xf>
    <xf numFmtId="0" fontId="14" fillId="5" borderId="8" xfId="0" applyFont="1" applyFill="1" applyBorder="1" applyAlignment="1">
      <alignment horizontal="center" vertical="center"/>
    </xf>
    <xf numFmtId="0" fontId="13" fillId="4" borderId="8" xfId="0" applyFont="1" applyFill="1" applyBorder="1" applyAlignment="1">
      <alignment horizontal="center" vertical="center"/>
    </xf>
    <xf numFmtId="0" fontId="3" fillId="0" borderId="0" xfId="0" applyFont="1" applyAlignment="1">
      <alignment horizontal="center" vertical="center"/>
    </xf>
    <xf numFmtId="0" fontId="13" fillId="4" borderId="2" xfId="0" applyFont="1" applyFill="1" applyBorder="1" applyAlignment="1">
      <alignment horizontal="center" vertical="center"/>
    </xf>
    <xf numFmtId="0" fontId="12" fillId="2" borderId="8" xfId="0" applyFont="1" applyFill="1" applyBorder="1" applyAlignment="1">
      <alignment horizontal="center" vertical="center"/>
    </xf>
    <xf numFmtId="0" fontId="16" fillId="0" borderId="0" xfId="0" applyFont="1" applyAlignment="1">
      <alignment horizontal="center"/>
    </xf>
    <xf numFmtId="0" fontId="14" fillId="0" borderId="0" xfId="0" applyFont="1" applyAlignment="1">
      <alignment wrapText="1" shrinkToFit="1"/>
    </xf>
    <xf numFmtId="9" fontId="21" fillId="0" borderId="0" xfId="1" applyFont="1" applyFill="1" applyBorder="1" applyAlignment="1">
      <alignment wrapText="1" shrinkToFit="1"/>
    </xf>
    <xf numFmtId="0" fontId="20" fillId="0" borderId="0" xfId="0" applyFont="1" applyAlignment="1">
      <alignment wrapText="1" shrinkToFit="1"/>
    </xf>
    <xf numFmtId="0" fontId="21" fillId="0" borderId="0" xfId="0" applyFont="1" applyAlignment="1">
      <alignment vertical="center" wrapText="1"/>
    </xf>
    <xf numFmtId="0" fontId="21" fillId="0" borderId="8" xfId="0" applyFont="1" applyBorder="1" applyAlignment="1">
      <alignment horizontal="center" vertical="center" wrapText="1"/>
    </xf>
    <xf numFmtId="0" fontId="21" fillId="0" borderId="2" xfId="1" applyNumberFormat="1" applyFont="1" applyFill="1" applyBorder="1" applyAlignment="1">
      <alignment horizontal="center" vertical="center" wrapText="1"/>
    </xf>
    <xf numFmtId="0" fontId="16" fillId="0" borderId="6" xfId="0" applyFont="1" applyBorder="1"/>
    <xf numFmtId="9" fontId="16" fillId="0" borderId="6" xfId="1" applyFont="1" applyFill="1" applyBorder="1" applyAlignment="1"/>
    <xf numFmtId="0" fontId="16" fillId="0" borderId="0" xfId="0" applyFont="1"/>
    <xf numFmtId="0" fontId="13" fillId="4" borderId="8" xfId="0" applyFont="1" applyFill="1" applyBorder="1" applyAlignment="1">
      <alignment horizontal="center" vertical="center" wrapText="1"/>
    </xf>
    <xf numFmtId="9" fontId="13" fillId="4" borderId="8" xfId="1" applyFont="1" applyFill="1" applyBorder="1" applyAlignment="1">
      <alignment horizontal="center" vertical="center"/>
    </xf>
    <xf numFmtId="0" fontId="13" fillId="0" borderId="0" xfId="0" applyFont="1" applyAlignment="1">
      <alignment vertical="center"/>
    </xf>
    <xf numFmtId="0" fontId="12" fillId="0" borderId="8" xfId="0" applyFont="1" applyBorder="1" applyAlignment="1">
      <alignment horizontal="center" vertical="center"/>
    </xf>
    <xf numFmtId="0" fontId="12" fillId="0" borderId="8" xfId="0" applyFont="1" applyBorder="1" applyAlignment="1">
      <alignment horizontal="center" vertical="center" wrapText="1"/>
    </xf>
    <xf numFmtId="0" fontId="12" fillId="0" borderId="8" xfId="0" quotePrefix="1" applyFont="1" applyBorder="1" applyAlignment="1">
      <alignment horizontal="center" vertical="center" wrapText="1"/>
    </xf>
    <xf numFmtId="0" fontId="12" fillId="0" borderId="8" xfId="3" applyNumberFormat="1" applyFont="1" applyFill="1" applyBorder="1" applyAlignment="1">
      <alignment horizontal="center" vertical="center"/>
    </xf>
    <xf numFmtId="0" fontId="12" fillId="0" borderId="8" xfId="1" applyNumberFormat="1" applyFont="1" applyFill="1" applyBorder="1" applyAlignment="1">
      <alignment horizontal="center" vertical="center"/>
    </xf>
    <xf numFmtId="0" fontId="12" fillId="0" borderId="0" xfId="0" applyFont="1" applyAlignment="1">
      <alignment vertical="center" wrapText="1"/>
    </xf>
    <xf numFmtId="0" fontId="12" fillId="0" borderId="8" xfId="0" quotePrefix="1" applyFont="1" applyBorder="1" applyAlignment="1">
      <alignment horizontal="center" vertical="center"/>
    </xf>
    <xf numFmtId="9" fontId="16" fillId="0" borderId="0" xfId="1" applyFont="1" applyFill="1" applyBorder="1" applyAlignment="1"/>
    <xf numFmtId="0" fontId="23" fillId="0" borderId="0" xfId="0" applyFont="1"/>
    <xf numFmtId="9" fontId="21" fillId="0" borderId="2" xfId="1" applyFont="1" applyFill="1" applyBorder="1" applyAlignment="1">
      <alignment horizontal="center" vertical="center" wrapText="1"/>
    </xf>
    <xf numFmtId="0" fontId="16" fillId="0" borderId="0" xfId="0" applyFont="1" applyAlignment="1">
      <alignment vertical="center"/>
    </xf>
    <xf numFmtId="9" fontId="16" fillId="0" borderId="0" xfId="1" applyFont="1" applyFill="1" applyBorder="1" applyAlignment="1">
      <alignment vertical="center"/>
    </xf>
    <xf numFmtId="1" fontId="12" fillId="0" borderId="8" xfId="0" quotePrefix="1" applyNumberFormat="1" applyFont="1" applyBorder="1" applyAlignment="1">
      <alignment horizontal="center" vertical="center"/>
    </xf>
    <xf numFmtId="9" fontId="12" fillId="0" borderId="8" xfId="3" applyFont="1" applyFill="1" applyBorder="1" applyAlignment="1">
      <alignment horizontal="center" vertical="center"/>
    </xf>
    <xf numFmtId="9" fontId="12" fillId="0" borderId="8" xfId="1" applyFont="1" applyFill="1" applyBorder="1" applyAlignment="1">
      <alignment horizontal="center" vertical="center"/>
    </xf>
    <xf numFmtId="0" fontId="12" fillId="0" borderId="0" xfId="0" applyFont="1" applyAlignment="1">
      <alignment horizontal="left" vertical="center" wrapText="1"/>
    </xf>
    <xf numFmtId="9" fontId="12" fillId="0" borderId="0" xfId="1" applyFont="1"/>
    <xf numFmtId="9" fontId="12" fillId="0" borderId="0" xfId="1" applyFont="1" applyFill="1" applyBorder="1"/>
    <xf numFmtId="0" fontId="14" fillId="0" borderId="8" xfId="0" applyFont="1" applyBorder="1" applyAlignment="1">
      <alignment horizontal="center" vertical="center" wrapText="1"/>
    </xf>
    <xf numFmtId="0" fontId="23" fillId="0" borderId="0" xfId="0" applyFont="1" applyAlignment="1">
      <alignment horizontal="center" vertical="center"/>
    </xf>
    <xf numFmtId="0" fontId="12" fillId="0" borderId="0" xfId="0" applyFont="1" applyAlignment="1">
      <alignment horizontal="center" vertical="center"/>
    </xf>
    <xf numFmtId="9" fontId="12" fillId="0" borderId="0" xfId="1" applyFont="1" applyFill="1" applyBorder="1" applyAlignment="1">
      <alignment horizontal="center" vertical="center"/>
    </xf>
    <xf numFmtId="9" fontId="13" fillId="5" borderId="8" xfId="1" applyFont="1" applyFill="1" applyBorder="1" applyAlignment="1">
      <alignment horizontal="center" vertical="center"/>
    </xf>
    <xf numFmtId="0" fontId="13" fillId="5" borderId="8" xfId="0" applyFont="1" applyFill="1" applyBorder="1" applyAlignment="1">
      <alignment horizontal="center" vertical="center"/>
    </xf>
    <xf numFmtId="9" fontId="12" fillId="0" borderId="8" xfId="0" applyNumberFormat="1" applyFont="1" applyBorder="1" applyAlignment="1">
      <alignment horizontal="center" vertical="center"/>
    </xf>
    <xf numFmtId="0" fontId="3" fillId="0" borderId="0" xfId="0" applyFont="1" applyAlignment="1">
      <alignment horizontal="center"/>
    </xf>
    <xf numFmtId="0" fontId="16" fillId="0" borderId="0" xfId="0" applyFont="1" applyAlignment="1">
      <alignment horizontal="center" vertical="center"/>
    </xf>
    <xf numFmtId="0" fontId="25" fillId="0" borderId="0" xfId="0" applyFont="1" applyAlignment="1">
      <alignment horizontal="center" vertical="center"/>
    </xf>
    <xf numFmtId="0" fontId="24" fillId="0" borderId="8" xfId="0" applyFont="1" applyBorder="1" applyAlignment="1">
      <alignment horizontal="center" vertical="center" wrapText="1"/>
    </xf>
    <xf numFmtId="0" fontId="4" fillId="0" borderId="8" xfId="0" applyFont="1" applyBorder="1" applyAlignment="1">
      <alignment horizontal="center" vertical="center"/>
    </xf>
    <xf numFmtId="0" fontId="24" fillId="0" borderId="2" xfId="0" applyFont="1" applyBorder="1" applyAlignment="1">
      <alignment horizontal="center" vertical="center" wrapText="1"/>
    </xf>
    <xf numFmtId="0" fontId="25" fillId="0" borderId="2" xfId="0" applyFont="1" applyBorder="1" applyAlignment="1">
      <alignment horizontal="center" vertical="center"/>
    </xf>
    <xf numFmtId="0" fontId="21" fillId="0" borderId="8" xfId="0" applyFont="1" applyBorder="1" applyAlignment="1">
      <alignment horizontal="left" vertical="center" wrapText="1"/>
    </xf>
    <xf numFmtId="0" fontId="21" fillId="2" borderId="0" xfId="0" applyFont="1" applyFill="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center" vertical="center"/>
    </xf>
    <xf numFmtId="6" fontId="21" fillId="0" borderId="0" xfId="0" applyNumberFormat="1" applyFont="1" applyAlignment="1">
      <alignment horizontal="center" vertical="center" wrapText="1"/>
    </xf>
    <xf numFmtId="6" fontId="21" fillId="0" borderId="8" xfId="0" applyNumberFormat="1" applyFont="1" applyBorder="1" applyAlignment="1">
      <alignment horizontal="center" vertical="center" wrapText="1"/>
    </xf>
    <xf numFmtId="0" fontId="14" fillId="2" borderId="0" xfId="0" applyFont="1" applyFill="1" applyAlignment="1">
      <alignment horizontal="center" vertical="center"/>
    </xf>
    <xf numFmtId="0" fontId="14" fillId="0" borderId="0" xfId="0" applyFont="1" applyAlignment="1">
      <alignment horizontal="center" vertical="center"/>
    </xf>
    <xf numFmtId="6" fontId="14" fillId="0" borderId="8" xfId="0" applyNumberFormat="1" applyFont="1" applyBorder="1" applyAlignment="1">
      <alignment horizontal="center" vertical="center"/>
    </xf>
    <xf numFmtId="0" fontId="21" fillId="2" borderId="0" xfId="0" applyFont="1" applyFill="1" applyAlignment="1">
      <alignment horizontal="left" vertical="center" wrapText="1" shrinkToFit="1"/>
    </xf>
    <xf numFmtId="0" fontId="21" fillId="2" borderId="0" xfId="0" applyFont="1" applyFill="1" applyAlignment="1">
      <alignment horizontal="center" vertical="center" wrapText="1" shrinkToFit="1"/>
    </xf>
    <xf numFmtId="0" fontId="21" fillId="2" borderId="0" xfId="0" applyFont="1" applyFill="1" applyAlignment="1">
      <alignment horizontal="left" vertical="center"/>
    </xf>
    <xf numFmtId="9" fontId="21" fillId="2" borderId="0" xfId="1" applyFont="1" applyFill="1" applyAlignment="1">
      <alignment horizontal="center" vertical="center"/>
    </xf>
    <xf numFmtId="0" fontId="21" fillId="0" borderId="0" xfId="0" applyFont="1" applyAlignment="1">
      <alignment horizontal="left" vertical="center"/>
    </xf>
    <xf numFmtId="9" fontId="21" fillId="0" borderId="0" xfId="1" applyFont="1" applyFill="1" applyAlignment="1">
      <alignment horizontal="center" vertical="center"/>
    </xf>
    <xf numFmtId="0" fontId="21" fillId="0" borderId="8" xfId="0" applyFont="1" applyBorder="1" applyAlignment="1">
      <alignment horizontal="left" vertical="center"/>
    </xf>
    <xf numFmtId="0" fontId="21" fillId="0" borderId="0" xfId="0" applyFont="1" applyAlignment="1">
      <alignment horizontal="center" vertical="center" wrapText="1" shrinkToFit="1"/>
    </xf>
    <xf numFmtId="9" fontId="21" fillId="0" borderId="0" xfId="1" applyFont="1" applyFill="1" applyBorder="1" applyAlignment="1">
      <alignment horizontal="center" vertical="center"/>
    </xf>
    <xf numFmtId="0" fontId="14" fillId="0" borderId="0" xfId="0" applyFont="1" applyAlignment="1">
      <alignment horizontal="center" vertical="center" wrapText="1" shrinkToFit="1"/>
    </xf>
    <xf numFmtId="9" fontId="21" fillId="2" borderId="0" xfId="1" applyFont="1" applyFill="1" applyBorder="1" applyAlignment="1">
      <alignment horizontal="center" vertical="center"/>
    </xf>
    <xf numFmtId="0" fontId="12" fillId="0" borderId="0" xfId="0" applyFont="1" applyAlignment="1">
      <alignment vertical="center" wrapText="1" shrinkToFit="1"/>
    </xf>
    <xf numFmtId="0" fontId="12" fillId="2" borderId="0" xfId="0" applyFont="1" applyFill="1" applyAlignment="1">
      <alignment vertical="center" wrapText="1" shrinkToFit="1"/>
    </xf>
    <xf numFmtId="0" fontId="3" fillId="0" borderId="8" xfId="0" applyFont="1" applyBorder="1" applyAlignment="1">
      <alignment horizontal="justify" vertical="center" wrapText="1"/>
    </xf>
    <xf numFmtId="0" fontId="5" fillId="0" borderId="8"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5" fillId="0" borderId="7" xfId="2" applyFont="1" applyBorder="1" applyAlignment="1">
      <alignment horizontal="center" vertical="center" wrapText="1"/>
    </xf>
    <xf numFmtId="0" fontId="5" fillId="0" borderId="9" xfId="2" applyFont="1" applyBorder="1" applyAlignment="1">
      <alignment horizontal="center" vertical="center" wrapText="1"/>
    </xf>
    <xf numFmtId="0" fontId="5" fillId="0" borderId="0" xfId="2" applyFont="1" applyAlignment="1">
      <alignment horizontal="center" vertical="center" wrapText="1"/>
    </xf>
    <xf numFmtId="0" fontId="5" fillId="0" borderId="10" xfId="2" applyFont="1" applyBorder="1" applyAlignment="1">
      <alignment horizontal="center" vertical="center" wrapText="1"/>
    </xf>
    <xf numFmtId="0" fontId="5" fillId="0" borderId="2" xfId="2" applyFont="1" applyBorder="1" applyAlignment="1">
      <alignment horizontal="left" vertical="center" wrapText="1"/>
    </xf>
    <xf numFmtId="0" fontId="5" fillId="0" borderId="3" xfId="2" applyFont="1" applyBorder="1" applyAlignment="1">
      <alignment horizontal="left" vertical="center" wrapText="1"/>
    </xf>
    <xf numFmtId="0" fontId="5" fillId="0" borderId="4" xfId="2" applyFont="1" applyBorder="1" applyAlignment="1">
      <alignment horizontal="left" vertical="center" wrapText="1"/>
    </xf>
    <xf numFmtId="14" fontId="5" fillId="2" borderId="2" xfId="2" applyNumberFormat="1" applyFont="1" applyFill="1" applyBorder="1" applyAlignment="1">
      <alignment horizontal="left" vertical="center" wrapText="1"/>
    </xf>
    <xf numFmtId="0" fontId="5" fillId="2" borderId="3" xfId="2" applyFont="1" applyFill="1" applyBorder="1" applyAlignment="1">
      <alignment horizontal="left" vertical="center" wrapText="1"/>
    </xf>
    <xf numFmtId="0" fontId="5" fillId="2" borderId="4" xfId="2" applyFont="1" applyFill="1" applyBorder="1" applyAlignment="1">
      <alignment horizontal="left" vertical="center" wrapText="1"/>
    </xf>
    <xf numFmtId="0" fontId="3" fillId="0" borderId="8" xfId="0" applyFont="1" applyBorder="1" applyAlignment="1">
      <alignment horizontal="center"/>
    </xf>
    <xf numFmtId="0" fontId="5" fillId="2" borderId="2" xfId="2" applyFont="1" applyFill="1" applyBorder="1" applyAlignment="1">
      <alignment horizontal="left" vertical="center" wrapText="1"/>
    </xf>
    <xf numFmtId="0" fontId="4" fillId="5" borderId="8" xfId="0" applyFont="1" applyFill="1" applyBorder="1" applyAlignment="1">
      <alignment horizontal="center"/>
    </xf>
    <xf numFmtId="0" fontId="3" fillId="0" borderId="8" xfId="0" applyFont="1" applyBorder="1" applyAlignment="1">
      <alignment horizontal="center" vertical="center"/>
    </xf>
    <xf numFmtId="0" fontId="4" fillId="5" borderId="2" xfId="0" applyFont="1" applyFill="1" applyBorder="1" applyAlignment="1">
      <alignment horizontal="center"/>
    </xf>
    <xf numFmtId="0" fontId="4" fillId="5" borderId="3" xfId="0" applyFont="1" applyFill="1" applyBorder="1" applyAlignment="1">
      <alignment horizontal="center"/>
    </xf>
    <xf numFmtId="0" fontId="4" fillId="5" borderId="4" xfId="0" applyFont="1" applyFill="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3" fillId="0" borderId="3" xfId="0" applyFont="1" applyBorder="1" applyAlignment="1">
      <alignment horizontal="center"/>
    </xf>
    <xf numFmtId="0" fontId="3" fillId="0" borderId="8" xfId="0" applyFont="1" applyBorder="1" applyAlignment="1">
      <alignment horizontal="justify" vertical="center"/>
    </xf>
    <xf numFmtId="0" fontId="3" fillId="0" borderId="8" xfId="0" applyFont="1" applyBorder="1" applyAlignment="1">
      <alignment horizontal="center" vertical="center" wrapText="1"/>
    </xf>
    <xf numFmtId="14" fontId="3" fillId="0" borderId="8" xfId="0" applyNumberFormat="1" applyFont="1" applyBorder="1" applyAlignment="1">
      <alignment horizontal="center" vertical="center" wrapText="1"/>
    </xf>
    <xf numFmtId="0" fontId="4" fillId="5" borderId="8" xfId="0" applyFont="1" applyFill="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14" fontId="3" fillId="0" borderId="2" xfId="0" applyNumberFormat="1" applyFont="1" applyBorder="1" applyAlignment="1">
      <alignment horizontal="center" vertical="center" wrapText="1"/>
    </xf>
    <xf numFmtId="14" fontId="3" fillId="0" borderId="3" xfId="0" applyNumberFormat="1" applyFont="1" applyBorder="1" applyAlignment="1">
      <alignment horizontal="center" vertical="center" wrapText="1"/>
    </xf>
    <xf numFmtId="14" fontId="3"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4" fillId="0" borderId="8" xfId="0" applyFont="1" applyBorder="1" applyAlignment="1">
      <alignment horizontal="center" vertical="center" wrapText="1"/>
    </xf>
    <xf numFmtId="9" fontId="13" fillId="2" borderId="0" xfId="1" applyFont="1" applyFill="1" applyAlignment="1">
      <alignment horizontal="center" vertical="center"/>
    </xf>
    <xf numFmtId="0" fontId="17" fillId="2" borderId="9" xfId="0" applyFont="1" applyFill="1" applyBorder="1" applyAlignment="1">
      <alignment horizontal="center" vertical="center"/>
    </xf>
    <xf numFmtId="0" fontId="17" fillId="2" borderId="0" xfId="0" applyFont="1" applyFill="1" applyAlignment="1">
      <alignment horizontal="center" vertical="center"/>
    </xf>
    <xf numFmtId="0" fontId="10" fillId="2" borderId="9" xfId="0" applyFont="1" applyFill="1" applyBorder="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4" fillId="3" borderId="8" xfId="0" applyFont="1" applyFill="1" applyBorder="1" applyAlignment="1">
      <alignment horizontal="center" vertical="center" wrapText="1" shrinkToFit="1"/>
    </xf>
    <xf numFmtId="0" fontId="14" fillId="6" borderId="8" xfId="0" applyFont="1" applyFill="1" applyBorder="1" applyAlignment="1">
      <alignment horizontal="center" vertical="center" wrapText="1"/>
    </xf>
    <xf numFmtId="0" fontId="13" fillId="4" borderId="8" xfId="0" applyFont="1" applyFill="1" applyBorder="1" applyAlignment="1">
      <alignment horizontal="center" vertical="center"/>
    </xf>
    <xf numFmtId="0" fontId="13" fillId="2" borderId="8" xfId="0" applyFont="1" applyFill="1" applyBorder="1" applyAlignment="1">
      <alignment horizontal="center" vertical="center"/>
    </xf>
    <xf numFmtId="0" fontId="12" fillId="2" borderId="8" xfId="0" applyFont="1" applyFill="1" applyBorder="1" applyAlignment="1">
      <alignment horizontal="center" vertical="center" wrapText="1" shrinkToFit="1"/>
    </xf>
    <xf numFmtId="0" fontId="12" fillId="2" borderId="8" xfId="0" applyFont="1" applyFill="1" applyBorder="1" applyAlignment="1">
      <alignment horizontal="justify" vertical="center" wrapText="1" shrinkToFit="1"/>
    </xf>
    <xf numFmtId="1" fontId="12" fillId="2" borderId="8" xfId="0" applyNumberFormat="1" applyFont="1" applyFill="1" applyBorder="1" applyAlignment="1">
      <alignment horizontal="center" vertical="center"/>
    </xf>
    <xf numFmtId="0" fontId="13" fillId="2" borderId="13" xfId="0" applyFont="1" applyFill="1" applyBorder="1" applyAlignment="1">
      <alignment horizontal="center" vertical="center"/>
    </xf>
    <xf numFmtId="0" fontId="13" fillId="2" borderId="14" xfId="0" applyFont="1" applyFill="1" applyBorder="1" applyAlignment="1">
      <alignment horizontal="center" vertical="center"/>
    </xf>
    <xf numFmtId="0" fontId="13" fillId="5" borderId="8" xfId="0" applyFont="1" applyFill="1" applyBorder="1" applyAlignment="1">
      <alignment horizontal="center" vertical="center" wrapText="1" shrinkToFit="1"/>
    </xf>
    <xf numFmtId="0" fontId="13" fillId="4" borderId="8" xfId="0" applyFont="1" applyFill="1" applyBorder="1" applyAlignment="1">
      <alignment horizontal="center" vertical="center" textRotation="90"/>
    </xf>
    <xf numFmtId="9" fontId="12" fillId="2" borderId="8" xfId="1" applyFont="1" applyFill="1" applyBorder="1" applyAlignment="1">
      <alignment horizontal="center" vertical="center"/>
    </xf>
    <xf numFmtId="1" fontId="12" fillId="2" borderId="2" xfId="0" applyNumberFormat="1" applyFont="1" applyFill="1" applyBorder="1" applyAlignment="1">
      <alignment horizontal="center" vertical="center"/>
    </xf>
    <xf numFmtId="1" fontId="12" fillId="2" borderId="3" xfId="0" applyNumberFormat="1" applyFont="1" applyFill="1" applyBorder="1" applyAlignment="1">
      <alignment horizontal="center" vertical="center"/>
    </xf>
    <xf numFmtId="9" fontId="12" fillId="2" borderId="2" xfId="1" applyFont="1" applyFill="1" applyBorder="1" applyAlignment="1">
      <alignment horizontal="center" vertical="center"/>
    </xf>
    <xf numFmtId="9" fontId="12" fillId="2" borderId="3" xfId="1" applyFont="1" applyFill="1" applyBorder="1" applyAlignment="1">
      <alignment horizontal="center" vertical="center"/>
    </xf>
    <xf numFmtId="9" fontId="13" fillId="2" borderId="1" xfId="1" applyFont="1" applyFill="1" applyBorder="1" applyAlignment="1">
      <alignment horizontal="center" vertical="center"/>
    </xf>
    <xf numFmtId="0" fontId="12" fillId="2" borderId="2"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3" fillId="4" borderId="2" xfId="0" applyFont="1" applyFill="1" applyBorder="1" applyAlignment="1">
      <alignment horizontal="center" vertical="center"/>
    </xf>
    <xf numFmtId="0" fontId="13" fillId="4" borderId="4" xfId="0" applyFont="1" applyFill="1" applyBorder="1" applyAlignment="1">
      <alignment horizontal="center" vertical="center"/>
    </xf>
    <xf numFmtId="0" fontId="19" fillId="2" borderId="8" xfId="0" applyFont="1" applyFill="1" applyBorder="1" applyAlignment="1">
      <alignment horizontal="center" vertical="center" wrapText="1" shrinkToFit="1"/>
    </xf>
    <xf numFmtId="0" fontId="20" fillId="2" borderId="8" xfId="0" applyFont="1" applyFill="1" applyBorder="1" applyAlignment="1">
      <alignment horizontal="center" vertical="center" wrapText="1" shrinkToFit="1"/>
    </xf>
    <xf numFmtId="0" fontId="20" fillId="2" borderId="2" xfId="0" applyFont="1" applyFill="1" applyBorder="1" applyAlignment="1">
      <alignment horizontal="center" vertical="center" wrapText="1" shrinkToFit="1"/>
    </xf>
    <xf numFmtId="0" fontId="20" fillId="2" borderId="4" xfId="0" applyFont="1" applyFill="1" applyBorder="1" applyAlignment="1">
      <alignment horizontal="center" vertical="center" wrapText="1" shrinkToFit="1"/>
    </xf>
    <xf numFmtId="9" fontId="20" fillId="2" borderId="2" xfId="0" applyNumberFormat="1" applyFont="1" applyFill="1" applyBorder="1" applyAlignment="1">
      <alignment horizontal="center" vertical="center"/>
    </xf>
    <xf numFmtId="9" fontId="20" fillId="2" borderId="4" xfId="0" applyNumberFormat="1" applyFont="1" applyFill="1" applyBorder="1" applyAlignment="1">
      <alignment horizontal="center" vertical="center"/>
    </xf>
    <xf numFmtId="1" fontId="20" fillId="2" borderId="2" xfId="0" applyNumberFormat="1" applyFont="1" applyFill="1" applyBorder="1" applyAlignment="1">
      <alignment horizontal="center" vertical="center"/>
    </xf>
    <xf numFmtId="1" fontId="20" fillId="2" borderId="4" xfId="0" applyNumberFormat="1" applyFont="1" applyFill="1" applyBorder="1" applyAlignment="1">
      <alignment horizontal="center" vertical="center"/>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3" borderId="8"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22" fillId="0" borderId="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14" fillId="3" borderId="2"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21" fillId="0" borderId="8" xfId="0" applyFont="1" applyBorder="1" applyAlignment="1">
      <alignment horizontal="center" vertical="center" wrapText="1"/>
    </xf>
    <xf numFmtId="0" fontId="14" fillId="3" borderId="8" xfId="0"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8" xfId="0" applyFont="1" applyBorder="1" applyAlignment="1">
      <alignment horizontal="center" vertical="center"/>
    </xf>
    <xf numFmtId="0" fontId="21" fillId="0" borderId="8" xfId="0" applyFont="1" applyBorder="1" applyAlignment="1">
      <alignment horizontal="left" vertical="center" wrapText="1"/>
    </xf>
    <xf numFmtId="17" fontId="21" fillId="0" borderId="8" xfId="0" applyNumberFormat="1" applyFont="1" applyBorder="1" applyAlignment="1">
      <alignment horizontal="center" vertical="center" wrapText="1"/>
    </xf>
    <xf numFmtId="0" fontId="12" fillId="0" borderId="8" xfId="0" applyFont="1" applyBorder="1" applyAlignment="1">
      <alignment horizontal="left" vertical="center" wrapText="1"/>
    </xf>
    <xf numFmtId="9" fontId="27" fillId="2" borderId="0" xfId="1" applyFont="1" applyFill="1" applyAlignment="1">
      <alignment horizontal="center" vertical="center"/>
    </xf>
    <xf numFmtId="9" fontId="27" fillId="2" borderId="1" xfId="1" applyFont="1" applyFill="1" applyBorder="1" applyAlignment="1">
      <alignment horizontal="center" vertical="center"/>
    </xf>
    <xf numFmtId="0" fontId="14" fillId="0" borderId="8" xfId="0" applyFont="1" applyBorder="1" applyAlignment="1">
      <alignment horizontal="center" vertical="center" wrapText="1" shrinkToFit="1"/>
    </xf>
  </cellXfs>
  <cellStyles count="4">
    <cellStyle name="Normal" xfId="0" builtinId="0"/>
    <cellStyle name="Normal 2" xfId="2" xr:uid="{00000000-0005-0000-0000-000001000000}"/>
    <cellStyle name="Porcentaje" xfId="1" builtinId="5"/>
    <cellStyle name="Porcentaje 2" xfId="3" xr:uid="{00000000-0005-0000-0000-000003000000}"/>
  </cellStyles>
  <dxfs count="7">
    <dxf>
      <font>
        <b/>
        <i val="0"/>
        <color theme="0"/>
      </font>
      <fill>
        <patternFill>
          <bgColor theme="0" tint="-0.34998626667073579"/>
        </patternFill>
      </fill>
    </dxf>
    <dxf>
      <font>
        <b/>
        <i val="0"/>
        <color theme="0"/>
      </font>
      <fill>
        <patternFill>
          <bgColor rgb="FFFFC000"/>
        </patternFill>
      </fill>
    </dxf>
    <dxf>
      <fill>
        <patternFill>
          <bgColor rgb="FFFFC000"/>
        </patternFill>
      </fill>
    </dxf>
    <dxf>
      <fill>
        <patternFill>
          <bgColor theme="0" tint="-0.24994659260841701"/>
        </patternFill>
      </fill>
    </dxf>
    <dxf>
      <fill>
        <patternFill>
          <bgColor rgb="FFFFC000"/>
        </patternFill>
      </fill>
    </dxf>
    <dxf>
      <fill>
        <patternFill>
          <bgColor theme="0" tint="-0.24994659260841701"/>
        </patternFill>
      </fill>
    </dxf>
    <dxf>
      <fill>
        <patternFill>
          <bgColor rgb="FFFFC000"/>
        </patternFill>
      </fill>
    </dxf>
  </dxfs>
  <tableStyles count="0" defaultTableStyle="TableStyleMedium2" defaultPivotStyle="PivotStyleLight16"/>
  <colors>
    <mruColors>
      <color rgb="FF00FFFF"/>
      <color rgb="FFFFFF66"/>
      <color rgb="FF9428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CO"/>
              <a:t>ACCIDENTES POR RIESGO MECÁNICO</a:t>
            </a:r>
          </a:p>
        </c:rich>
      </c:tx>
      <c:overlay val="0"/>
      <c:spPr>
        <a:noFill/>
        <a:ln>
          <a:noFill/>
        </a:ln>
        <a:effectLst/>
      </c:spPr>
      <c:txPr>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lotArea>
      <c:layout/>
      <c:lineChart>
        <c:grouping val="percentStacked"/>
        <c:varyColors val="0"/>
        <c:ser>
          <c:idx val="0"/>
          <c:order val="0"/>
          <c:tx>
            <c:strRef>
              <c:f>Indicadores!$D$27</c:f>
              <c:strCache>
                <c:ptCount val="1"/>
                <c:pt idx="0">
                  <c:v>RESULTADO</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cat>
            <c:strRef>
              <c:f>Indicadores!$C$28:$C$31</c:f>
              <c:strCache>
                <c:ptCount val="4"/>
                <c:pt idx="0">
                  <c:v>Trimestre I
(Enero - Marzo)</c:v>
                </c:pt>
                <c:pt idx="1">
                  <c:v>Trimestre II
(Abril - Junio)</c:v>
                </c:pt>
                <c:pt idx="2">
                  <c:v>Trimestre III
(Julio - Septiembre)</c:v>
                </c:pt>
                <c:pt idx="3">
                  <c:v>Trimestre IV
(Octubre - Diciembre)</c:v>
                </c:pt>
              </c:strCache>
            </c:strRef>
          </c:cat>
          <c:val>
            <c:numRef>
              <c:f>Indicadores!$D$28:$D$31</c:f>
              <c:numCache>
                <c:formatCode>General</c:formatCode>
                <c:ptCount val="4"/>
                <c:pt idx="0">
                  <c:v>0</c:v>
                </c:pt>
                <c:pt idx="1">
                  <c:v>0</c:v>
                </c:pt>
                <c:pt idx="2">
                  <c:v>0</c:v>
                </c:pt>
                <c:pt idx="3">
                  <c:v>0</c:v>
                </c:pt>
              </c:numCache>
            </c:numRef>
          </c:val>
          <c:smooth val="0"/>
          <c:extLst>
            <c:ext xmlns:c16="http://schemas.microsoft.com/office/drawing/2014/chart" uri="{C3380CC4-5D6E-409C-BE32-E72D297353CC}">
              <c16:uniqueId val="{00000000-ADF9-4DCB-9B7A-806C30ECEBAD}"/>
            </c:ext>
          </c:extLst>
        </c:ser>
        <c:ser>
          <c:idx val="1"/>
          <c:order val="1"/>
          <c:tx>
            <c:strRef>
              <c:f>Indicadores!$E$27</c:f>
              <c:strCache>
                <c:ptCount val="1"/>
                <c:pt idx="0">
                  <c:v>META</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cat>
            <c:strRef>
              <c:f>Indicadores!$C$28:$C$31</c:f>
              <c:strCache>
                <c:ptCount val="4"/>
                <c:pt idx="0">
                  <c:v>Trimestre I
(Enero - Marzo)</c:v>
                </c:pt>
                <c:pt idx="1">
                  <c:v>Trimestre II
(Abril - Junio)</c:v>
                </c:pt>
                <c:pt idx="2">
                  <c:v>Trimestre III
(Julio - Septiembre)</c:v>
                </c:pt>
                <c:pt idx="3">
                  <c:v>Trimestre IV
(Octubre - Diciembre)</c:v>
                </c:pt>
              </c:strCache>
            </c:strRef>
          </c:cat>
          <c:val>
            <c:numRef>
              <c:f>Indicadores!$E$28:$E$31</c:f>
              <c:numCache>
                <c:formatCode>General</c:formatCode>
                <c:ptCount val="4"/>
                <c:pt idx="0">
                  <c:v>0</c:v>
                </c:pt>
                <c:pt idx="1">
                  <c:v>0</c:v>
                </c:pt>
                <c:pt idx="2">
                  <c:v>0</c:v>
                </c:pt>
                <c:pt idx="3">
                  <c:v>0</c:v>
                </c:pt>
              </c:numCache>
            </c:numRef>
          </c:val>
          <c:smooth val="0"/>
          <c:extLst>
            <c:ext xmlns:c16="http://schemas.microsoft.com/office/drawing/2014/chart" uri="{C3380CC4-5D6E-409C-BE32-E72D297353CC}">
              <c16:uniqueId val="{00000001-ADF9-4DCB-9B7A-806C30ECEBAD}"/>
            </c:ext>
          </c:extLst>
        </c:ser>
        <c:dLbls>
          <c:showLegendKey val="0"/>
          <c:showVal val="0"/>
          <c:showCatName val="0"/>
          <c:showSerName val="0"/>
          <c:showPercent val="0"/>
          <c:showBubbleSize val="0"/>
        </c:dLbls>
        <c:marker val="1"/>
        <c:smooth val="0"/>
        <c:axId val="491899872"/>
        <c:axId val="178126312"/>
      </c:lineChart>
      <c:catAx>
        <c:axId val="49189987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78126312"/>
        <c:crosses val="autoZero"/>
        <c:auto val="1"/>
        <c:lblAlgn val="ctr"/>
        <c:lblOffset val="100"/>
        <c:noMultiLvlLbl val="0"/>
      </c:catAx>
      <c:valAx>
        <c:axId val="178126312"/>
        <c:scaling>
          <c:orientation val="minMax"/>
        </c:scaling>
        <c:delete val="1"/>
        <c:axPos val="l"/>
        <c:numFmt formatCode="0%" sourceLinked="1"/>
        <c:majorTickMark val="none"/>
        <c:minorTickMark val="none"/>
        <c:tickLblPos val="nextTo"/>
        <c:crossAx val="491899872"/>
        <c:crosses val="autoZero"/>
        <c:crossBetween val="between"/>
      </c:valAx>
      <c:spPr>
        <a:noFill/>
        <a:ln>
          <a:noFill/>
        </a:ln>
        <a:effectLst/>
      </c:spPr>
    </c:plotArea>
    <c:legend>
      <c:legendPos val="t"/>
      <c:layout>
        <c:manualLayout>
          <c:xMode val="edge"/>
          <c:yMode val="edge"/>
          <c:x val="1.9130852599568701E-2"/>
          <c:y val="7.9401668443957879E-2"/>
          <c:w val="0.28632675809078167"/>
          <c:h val="6.8409295959077479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sz="10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60" b="0" i="0" u="none" strike="noStrike" kern="1200" cap="none" spc="0" normalizeH="0" baseline="0">
                <a:solidFill>
                  <a:schemeClr val="tx1"/>
                </a:solidFill>
                <a:latin typeface="Arial" panose="020B0604020202020204" pitchFamily="34" charset="0"/>
                <a:ea typeface="+mj-ea"/>
                <a:cs typeface="Arial" panose="020B0604020202020204" pitchFamily="34" charset="0"/>
              </a:defRPr>
            </a:pPr>
            <a:r>
              <a:rPr lang="es-CO"/>
              <a:t>CUMPLIMIENTO</a:t>
            </a:r>
          </a:p>
        </c:rich>
      </c:tx>
      <c:overlay val="0"/>
      <c:spPr>
        <a:noFill/>
        <a:ln>
          <a:noFill/>
        </a:ln>
        <a:effectLst/>
      </c:spPr>
      <c:txPr>
        <a:bodyPr rot="0" spcFirstLastPara="1" vertOverflow="ellipsis" vert="horz" wrap="square" anchor="ctr" anchorCtr="1"/>
        <a:lstStyle/>
        <a:p>
          <a:pPr>
            <a:defRPr sz="1260" b="0" i="0" u="none" strike="noStrike" kern="1200" cap="none" spc="0" normalizeH="0" baseline="0">
              <a:solidFill>
                <a:schemeClr val="tx1"/>
              </a:solidFill>
              <a:latin typeface="Arial" panose="020B0604020202020204" pitchFamily="34" charset="0"/>
              <a:ea typeface="+mj-ea"/>
              <a:cs typeface="Arial" panose="020B0604020202020204" pitchFamily="34" charset="0"/>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Indicadores!$D$55</c:f>
              <c:strCache>
                <c:ptCount val="1"/>
                <c:pt idx="0">
                  <c:v>RESULTADO</c:v>
                </c:pt>
              </c:strCache>
            </c:strRef>
          </c:tx>
          <c:spPr>
            <a:solidFill>
              <a:srgbClr val="00FFFF"/>
            </a:solidFill>
            <a:ln>
              <a:noFill/>
            </a:ln>
            <a:effectLst/>
            <a:sp3d/>
          </c:spPr>
          <c:invertIfNegative val="0"/>
          <c:dLbls>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Indicadores!$C$56:$C$59</c:f>
              <c:strCache>
                <c:ptCount val="4"/>
                <c:pt idx="0">
                  <c:v>Trimestre I
(Enero - Marzo)</c:v>
                </c:pt>
                <c:pt idx="1">
                  <c:v>Trimestre II
(Abril - Junio)</c:v>
                </c:pt>
                <c:pt idx="2">
                  <c:v>Trimestre III
(Julio - Septiembre)</c:v>
                </c:pt>
                <c:pt idx="3">
                  <c:v>Trimestre IV
(Octubre - Diciembre)</c:v>
                </c:pt>
              </c:strCache>
            </c:strRef>
          </c:cat>
          <c:val>
            <c:numRef>
              <c:f>Indicadores!$D$56:$D$59</c:f>
              <c:numCache>
                <c:formatCode>0%</c:formatCode>
                <c:ptCount val="4"/>
                <c:pt idx="0">
                  <c:v>1</c:v>
                </c:pt>
                <c:pt idx="1">
                  <c:v>0</c:v>
                </c:pt>
                <c:pt idx="2">
                  <c:v>0</c:v>
                </c:pt>
                <c:pt idx="3">
                  <c:v>0</c:v>
                </c:pt>
              </c:numCache>
            </c:numRef>
          </c:val>
          <c:extLst>
            <c:ext xmlns:c16="http://schemas.microsoft.com/office/drawing/2014/chart" uri="{C3380CC4-5D6E-409C-BE32-E72D297353CC}">
              <c16:uniqueId val="{00000000-75BD-4451-BA98-D4F2C96A4635}"/>
            </c:ext>
          </c:extLst>
        </c:ser>
        <c:ser>
          <c:idx val="1"/>
          <c:order val="1"/>
          <c:tx>
            <c:strRef>
              <c:f>Indicadores!$E$55</c:f>
              <c:strCache>
                <c:ptCount val="1"/>
                <c:pt idx="0">
                  <c:v>META</c:v>
                </c:pt>
              </c:strCache>
            </c:strRef>
          </c:tx>
          <c:spPr>
            <a:solidFill>
              <a:srgbClr val="FFFF66"/>
            </a:solidFill>
            <a:ln>
              <a:noFill/>
            </a:ln>
            <a:effectLst/>
            <a:sp3d/>
          </c:spPr>
          <c:invertIfNegative val="0"/>
          <c:dLbls>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Indicadores!$C$56:$C$59</c:f>
              <c:strCache>
                <c:ptCount val="4"/>
                <c:pt idx="0">
                  <c:v>Trimestre I
(Enero - Marzo)</c:v>
                </c:pt>
                <c:pt idx="1">
                  <c:v>Trimestre II
(Abril - Junio)</c:v>
                </c:pt>
                <c:pt idx="2">
                  <c:v>Trimestre III
(Julio - Septiembre)</c:v>
                </c:pt>
                <c:pt idx="3">
                  <c:v>Trimestre IV
(Octubre - Diciembre)</c:v>
                </c:pt>
              </c:strCache>
            </c:strRef>
          </c:cat>
          <c:val>
            <c:numRef>
              <c:f>Indicadores!$E$56:$E$59</c:f>
              <c:numCache>
                <c:formatCode>0%</c:formatCode>
                <c:ptCount val="4"/>
                <c:pt idx="0">
                  <c:v>0.8</c:v>
                </c:pt>
                <c:pt idx="1">
                  <c:v>0.8</c:v>
                </c:pt>
                <c:pt idx="2">
                  <c:v>0.8</c:v>
                </c:pt>
                <c:pt idx="3">
                  <c:v>0.8</c:v>
                </c:pt>
              </c:numCache>
            </c:numRef>
          </c:val>
          <c:extLst>
            <c:ext xmlns:c16="http://schemas.microsoft.com/office/drawing/2014/chart" uri="{C3380CC4-5D6E-409C-BE32-E72D297353CC}">
              <c16:uniqueId val="{00000001-75BD-4451-BA98-D4F2C96A4635}"/>
            </c:ext>
          </c:extLst>
        </c:ser>
        <c:dLbls>
          <c:showLegendKey val="0"/>
          <c:showVal val="1"/>
          <c:showCatName val="0"/>
          <c:showSerName val="0"/>
          <c:showPercent val="0"/>
          <c:showBubbleSize val="0"/>
        </c:dLbls>
        <c:gapWidth val="150"/>
        <c:shape val="box"/>
        <c:axId val="178127488"/>
        <c:axId val="178128272"/>
        <c:axId val="0"/>
      </c:bar3DChart>
      <c:catAx>
        <c:axId val="17812748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cap="none" spc="0" normalizeH="0" baseline="0">
                <a:solidFill>
                  <a:schemeClr val="tx1"/>
                </a:solidFill>
                <a:latin typeface="Arial" panose="020B0604020202020204" pitchFamily="34" charset="0"/>
                <a:ea typeface="+mn-ea"/>
                <a:cs typeface="Arial" panose="020B0604020202020204" pitchFamily="34" charset="0"/>
              </a:defRPr>
            </a:pPr>
            <a:endParaRPr lang="es-CO"/>
          </a:p>
        </c:txPr>
        <c:crossAx val="178128272"/>
        <c:crosses val="autoZero"/>
        <c:auto val="1"/>
        <c:lblAlgn val="ctr"/>
        <c:lblOffset val="100"/>
        <c:noMultiLvlLbl val="0"/>
      </c:catAx>
      <c:valAx>
        <c:axId val="178128272"/>
        <c:scaling>
          <c:orientation val="minMax"/>
        </c:scaling>
        <c:delete val="1"/>
        <c:axPos val="l"/>
        <c:numFmt formatCode="0%" sourceLinked="1"/>
        <c:majorTickMark val="out"/>
        <c:minorTickMark val="none"/>
        <c:tickLblPos val="nextTo"/>
        <c:crossAx val="178127488"/>
        <c:crosses val="autoZero"/>
        <c:crossBetween val="between"/>
      </c:valAx>
      <c:spPr>
        <a:noFill/>
        <a:ln>
          <a:noFill/>
        </a:ln>
        <a:effectLst/>
      </c:spPr>
    </c:plotArea>
    <c:legend>
      <c:legendPos val="t"/>
      <c:layout>
        <c:manualLayout>
          <c:xMode val="edge"/>
          <c:yMode val="edge"/>
          <c:x val="0.79537356086718336"/>
          <c:y val="8.6709935270474436E-2"/>
          <c:w val="0.20462643913281664"/>
          <c:h val="6.2551367368231775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50">
          <a:solidFill>
            <a:schemeClr val="tx1"/>
          </a:solidFill>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62733780536394346"/>
          <c:y val="0.16125855379538281"/>
        </c:manualLayout>
      </c:layout>
      <c:overlay val="0"/>
      <c:spPr>
        <a:noFill/>
        <a:ln>
          <a:noFill/>
        </a:ln>
        <a:effectLst/>
      </c:spPr>
      <c:txPr>
        <a:bodyPr rot="0" spcFirstLastPara="1" vertOverflow="ellipsis" vert="horz" wrap="square" anchor="ctr" anchorCtr="1"/>
        <a:lstStyle/>
        <a:p>
          <a:pPr>
            <a:defRPr sz="1320" b="1"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lotArea>
      <c:layout/>
      <c:lineChart>
        <c:grouping val="stacked"/>
        <c:varyColors val="0"/>
        <c:ser>
          <c:idx val="0"/>
          <c:order val="0"/>
          <c:tx>
            <c:strRef>
              <c:f>Indicadores!$C$39</c:f>
              <c:strCache>
                <c:ptCount val="1"/>
                <c:pt idx="0">
                  <c:v>ACCIDENT. R MECANICO</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cat>
            <c:numRef>
              <c:f>Indicadores!$D$38:$E$38</c:f>
              <c:numCache>
                <c:formatCode>General</c:formatCode>
                <c:ptCount val="2"/>
                <c:pt idx="0">
                  <c:v>2023</c:v>
                </c:pt>
                <c:pt idx="1">
                  <c:v>2024</c:v>
                </c:pt>
              </c:numCache>
            </c:numRef>
          </c:cat>
          <c:val>
            <c:numRef>
              <c:f>Indicadores!$D$39:$E$39</c:f>
              <c:numCache>
                <c:formatCode>General</c:formatCode>
                <c:ptCount val="2"/>
                <c:pt idx="0">
                  <c:v>0</c:v>
                </c:pt>
                <c:pt idx="1">
                  <c:v>0</c:v>
                </c:pt>
              </c:numCache>
            </c:numRef>
          </c:val>
          <c:smooth val="0"/>
          <c:extLst>
            <c:ext xmlns:c16="http://schemas.microsoft.com/office/drawing/2014/chart" uri="{C3380CC4-5D6E-409C-BE32-E72D297353CC}">
              <c16:uniqueId val="{00000000-DE6E-4ABA-9264-3234210831D8}"/>
            </c:ext>
          </c:extLst>
        </c:ser>
        <c:dLbls>
          <c:showLegendKey val="0"/>
          <c:showVal val="0"/>
          <c:showCatName val="0"/>
          <c:showSerName val="0"/>
          <c:showPercent val="0"/>
          <c:showBubbleSize val="0"/>
        </c:dLbls>
        <c:marker val="1"/>
        <c:smooth val="0"/>
        <c:axId val="852993344"/>
        <c:axId val="852971712"/>
      </c:lineChart>
      <c:catAx>
        <c:axId val="8529933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cap="all" spc="120" normalizeH="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52971712"/>
        <c:crosses val="autoZero"/>
        <c:auto val="1"/>
        <c:lblAlgn val="ctr"/>
        <c:lblOffset val="100"/>
        <c:noMultiLvlLbl val="0"/>
      </c:catAx>
      <c:valAx>
        <c:axId val="852971712"/>
        <c:scaling>
          <c:orientation val="minMax"/>
        </c:scaling>
        <c:delete val="0"/>
        <c:axPos val="l"/>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52993344"/>
        <c:crosses val="autoZero"/>
        <c:crossBetween val="between"/>
      </c:valAx>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sz="11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96">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hyperlink" Target="#III!A1"/><Relationship Id="rId2" Type="http://schemas.openxmlformats.org/officeDocument/2006/relationships/image" Target="../media/image1.jpeg"/><Relationship Id="rId1" Type="http://schemas.openxmlformats.org/officeDocument/2006/relationships/hyperlink" Target="#II!A1"/><Relationship Id="rId5" Type="http://schemas.openxmlformats.org/officeDocument/2006/relationships/image" Target="../media/image3.jpeg"/><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I!A1"/></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4.png"/><Relationship Id="rId1" Type="http://schemas.openxmlformats.org/officeDocument/2006/relationships/hyperlink" Target="#I!A1"/><Relationship Id="rId5" Type="http://schemas.openxmlformats.org/officeDocument/2006/relationships/chart" Target="../charts/chart3.xml"/><Relationship Id="rId4"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I!A1"/></Relationships>
</file>

<file path=xl/drawings/drawing1.xml><?xml version="1.0" encoding="utf-8"?>
<xdr:wsDr xmlns:xdr="http://schemas.openxmlformats.org/drawingml/2006/spreadsheetDrawing" xmlns:a="http://schemas.openxmlformats.org/drawingml/2006/main">
  <xdr:twoCellAnchor editAs="oneCell">
    <xdr:from>
      <xdr:col>3</xdr:col>
      <xdr:colOff>162717</xdr:colOff>
      <xdr:row>5</xdr:row>
      <xdr:rowOff>21431</xdr:rowOff>
    </xdr:from>
    <xdr:to>
      <xdr:col>5</xdr:col>
      <xdr:colOff>415923</xdr:colOff>
      <xdr:row>12</xdr:row>
      <xdr:rowOff>104777</xdr:rowOff>
    </xdr:to>
    <xdr:pic>
      <xdr:nvPicPr>
        <xdr:cNvPr id="2" name="Imagen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29617" y="1240631"/>
          <a:ext cx="1497806" cy="1442246"/>
        </a:xfrm>
        <a:prstGeom prst="rect">
          <a:avLst/>
        </a:prstGeom>
      </xdr:spPr>
    </xdr:pic>
    <xdr:clientData/>
  </xdr:twoCellAnchor>
  <xdr:twoCellAnchor editAs="oneCell">
    <xdr:from>
      <xdr:col>12</xdr:col>
      <xdr:colOff>6349</xdr:colOff>
      <xdr:row>5</xdr:row>
      <xdr:rowOff>34131</xdr:rowOff>
    </xdr:from>
    <xdr:to>
      <xdr:col>15</xdr:col>
      <xdr:colOff>113506</xdr:colOff>
      <xdr:row>12</xdr:row>
      <xdr:rowOff>151252</xdr:rowOff>
    </xdr:to>
    <xdr:pic>
      <xdr:nvPicPr>
        <xdr:cNvPr id="4" name="Imagen 3" descr="Indicadores en Salud Ocupacional | Salud Ocupacional">
          <a:hlinkClick xmlns:r="http://schemas.openxmlformats.org/officeDocument/2006/relationships" r:id="rId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473949" y="1253331"/>
          <a:ext cx="1974057" cy="1476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114300</xdr:colOff>
      <xdr:row>0</xdr:row>
      <xdr:rowOff>63500</xdr:rowOff>
    </xdr:from>
    <xdr:to>
      <xdr:col>2</xdr:col>
      <xdr:colOff>571500</xdr:colOff>
      <xdr:row>2</xdr:row>
      <xdr:rowOff>228600</xdr:rowOff>
    </xdr:to>
    <xdr:pic>
      <xdr:nvPicPr>
        <xdr:cNvPr id="5" name="2 Imagen">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4372" r="-1" b="4938"/>
        <a:stretch/>
      </xdr:blipFill>
      <xdr:spPr bwMode="auto">
        <a:xfrm>
          <a:off x="114300" y="63500"/>
          <a:ext cx="1695450" cy="7556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90935</xdr:colOff>
      <xdr:row>0</xdr:row>
      <xdr:rowOff>166170</xdr:rowOff>
    </xdr:from>
    <xdr:to>
      <xdr:col>2</xdr:col>
      <xdr:colOff>381030</xdr:colOff>
      <xdr:row>5</xdr:row>
      <xdr:rowOff>50220</xdr:rowOff>
    </xdr:to>
    <xdr:pic>
      <xdr:nvPicPr>
        <xdr:cNvPr id="7" name="Imagen 6" descr="Flecha curva cinta - Descargar PNG/SVG transparente">
          <a:hlinkClick xmlns:r="http://schemas.openxmlformats.org/officeDocument/2006/relationships" r:id="rId1"/>
          <a:extLst>
            <a:ext uri="{FF2B5EF4-FFF2-40B4-BE49-F238E27FC236}">
              <a16:creationId xmlns:a16="http://schemas.microsoft.com/office/drawing/2014/main" id="{00000000-0008-0000-0100-000007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90935" y="166170"/>
          <a:ext cx="1849814" cy="1052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124239</xdr:colOff>
      <xdr:row>0</xdr:row>
      <xdr:rowOff>41413</xdr:rowOff>
    </xdr:from>
    <xdr:to>
      <xdr:col>2</xdr:col>
      <xdr:colOff>402956</xdr:colOff>
      <xdr:row>4</xdr:row>
      <xdr:rowOff>154567</xdr:rowOff>
    </xdr:to>
    <xdr:pic>
      <xdr:nvPicPr>
        <xdr:cNvPr id="6" name="Imagen 5" descr="Flecha curva cinta - Descargar PNG/SVG transparente">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124239" y="41413"/>
          <a:ext cx="1849814" cy="1052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74837</xdr:colOff>
      <xdr:row>24</xdr:row>
      <xdr:rowOff>84365</xdr:rowOff>
    </xdr:from>
    <xdr:to>
      <xdr:col>14</xdr:col>
      <xdr:colOff>-1</xdr:colOff>
      <xdr:row>34</xdr:row>
      <xdr:rowOff>149678</xdr:rowOff>
    </xdr:to>
    <xdr:graphicFrame macro="">
      <xdr:nvGraphicFramePr>
        <xdr:cNvPr id="2" name="Gráfico 1">
          <a:extLst>
            <a:ext uri="{FF2B5EF4-FFF2-40B4-BE49-F238E27FC236}">
              <a16:creationId xmlns:a16="http://schemas.microsoft.com/office/drawing/2014/main" id="{E415D0D9-ED5E-323C-0AD1-31F65F8BCE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115659</xdr:colOff>
      <xdr:row>53</xdr:row>
      <xdr:rowOff>84364</xdr:rowOff>
    </xdr:from>
    <xdr:to>
      <xdr:col>14</xdr:col>
      <xdr:colOff>136071</xdr:colOff>
      <xdr:row>61</xdr:row>
      <xdr:rowOff>136071</xdr:rowOff>
    </xdr:to>
    <xdr:graphicFrame macro="">
      <xdr:nvGraphicFramePr>
        <xdr:cNvPr id="3" name="Gráfico 2">
          <a:extLst>
            <a:ext uri="{FF2B5EF4-FFF2-40B4-BE49-F238E27FC236}">
              <a16:creationId xmlns:a16="http://schemas.microsoft.com/office/drawing/2014/main" id="{130D0CDA-5808-112B-847A-D4321F41C0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197302</xdr:colOff>
      <xdr:row>36</xdr:row>
      <xdr:rowOff>91167</xdr:rowOff>
    </xdr:from>
    <xdr:to>
      <xdr:col>14</xdr:col>
      <xdr:colOff>857250</xdr:colOff>
      <xdr:row>41</xdr:row>
      <xdr:rowOff>721178</xdr:rowOff>
    </xdr:to>
    <xdr:graphicFrame macro="">
      <xdr:nvGraphicFramePr>
        <xdr:cNvPr id="8" name="Gráfico 7">
          <a:extLst>
            <a:ext uri="{FF2B5EF4-FFF2-40B4-BE49-F238E27FC236}">
              <a16:creationId xmlns:a16="http://schemas.microsoft.com/office/drawing/2014/main" id="{AB17A286-D2C3-E9F2-85F3-D065415A1F5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90935</xdr:colOff>
      <xdr:row>0</xdr:row>
      <xdr:rowOff>166170</xdr:rowOff>
    </xdr:from>
    <xdr:to>
      <xdr:col>1</xdr:col>
      <xdr:colOff>1374351</xdr:colOff>
      <xdr:row>5</xdr:row>
      <xdr:rowOff>50220</xdr:rowOff>
    </xdr:to>
    <xdr:pic>
      <xdr:nvPicPr>
        <xdr:cNvPr id="2" name="Imagen 1" descr="Flecha curva cinta - Descargar PNG/SVG transparente">
          <a:hlinkClick xmlns:r="http://schemas.openxmlformats.org/officeDocument/2006/relationships" r:id="rId1"/>
          <a:extLst>
            <a:ext uri="{FF2B5EF4-FFF2-40B4-BE49-F238E27FC236}">
              <a16:creationId xmlns:a16="http://schemas.microsoft.com/office/drawing/2014/main" id="{0741B87D-693C-436E-8A74-9F922899A9F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985" r="2568" b="21656"/>
        <a:stretch/>
      </xdr:blipFill>
      <xdr:spPr bwMode="auto">
        <a:xfrm>
          <a:off x="90935" y="166170"/>
          <a:ext cx="1845391" cy="102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CNISERVER\Users\CALIDAD.TECNISERVER\Documents\1.%20SGI.%20TECNICOMERCIO\F.%20Capacitaciones%202013-2014\Capacitaciones2015\Programa%20de%20capacitaci&#243;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Cronograma"/>
      <sheetName val="Necesidades"/>
      <sheetName val="Cumplimiento"/>
      <sheetName val="Cobertura"/>
      <sheetName val="Eficacia"/>
      <sheetName val="Analisis de tendencias"/>
      <sheetName val="Plan de acción"/>
    </sheetNames>
    <sheetDataSet>
      <sheetData sheetId="0" refreshError="1"/>
      <sheetData sheetId="1" refreshError="1"/>
      <sheetData sheetId="2" refreshError="1"/>
      <sheetData sheetId="3" refreshError="1"/>
      <sheetData sheetId="4" refreshError="1"/>
      <sheetData sheetId="5" refreshError="1"/>
      <sheetData sheetId="6">
        <row r="1">
          <cell r="O1" t="str">
            <v>Si</v>
          </cell>
        </row>
        <row r="2">
          <cell r="O2" t="str">
            <v>No</v>
          </cell>
        </row>
      </sheetData>
      <sheetData sheetId="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32"/>
  <sheetViews>
    <sheetView showGridLines="0" topLeftCell="A31" zoomScaleNormal="100" zoomScaleSheetLayoutView="75" workbookViewId="0">
      <selection activeCell="D1" sqref="D1:N3"/>
    </sheetView>
  </sheetViews>
  <sheetFormatPr baseColWidth="10" defaultColWidth="11.42578125" defaultRowHeight="15"/>
  <cols>
    <col min="1" max="18" width="9.28515625" style="5" customWidth="1"/>
    <col min="19" max="16384" width="11.42578125" style="5"/>
  </cols>
  <sheetData>
    <row r="1" spans="1:20" s="1" customFormat="1" ht="23.25" customHeight="1">
      <c r="A1" s="101"/>
      <c r="B1" s="101"/>
      <c r="C1" s="101"/>
      <c r="D1" s="102" t="s">
        <v>68</v>
      </c>
      <c r="E1" s="103"/>
      <c r="F1" s="103"/>
      <c r="G1" s="103"/>
      <c r="H1" s="103"/>
      <c r="I1" s="103"/>
      <c r="J1" s="103"/>
      <c r="K1" s="103"/>
      <c r="L1" s="103"/>
      <c r="M1" s="103"/>
      <c r="N1" s="104"/>
      <c r="O1" s="108" t="s">
        <v>55</v>
      </c>
      <c r="P1" s="109"/>
      <c r="Q1" s="109"/>
      <c r="R1" s="110"/>
    </row>
    <row r="2" spans="1:20" s="1" customFormat="1" ht="23.25" customHeight="1">
      <c r="A2" s="101"/>
      <c r="B2" s="101"/>
      <c r="C2" s="101"/>
      <c r="D2" s="105"/>
      <c r="E2" s="106"/>
      <c r="F2" s="106"/>
      <c r="G2" s="106"/>
      <c r="H2" s="106"/>
      <c r="I2" s="106"/>
      <c r="J2" s="106"/>
      <c r="K2" s="106"/>
      <c r="L2" s="106"/>
      <c r="M2" s="106"/>
      <c r="N2" s="107"/>
      <c r="O2" s="111" t="s">
        <v>105</v>
      </c>
      <c r="P2" s="112"/>
      <c r="Q2" s="112"/>
      <c r="R2" s="113"/>
    </row>
    <row r="3" spans="1:20" s="1" customFormat="1" ht="23.25" customHeight="1">
      <c r="A3" s="101"/>
      <c r="B3" s="101"/>
      <c r="C3" s="101"/>
      <c r="D3" s="105"/>
      <c r="E3" s="106"/>
      <c r="F3" s="106"/>
      <c r="G3" s="106"/>
      <c r="H3" s="106"/>
      <c r="I3" s="106"/>
      <c r="J3" s="106"/>
      <c r="K3" s="106"/>
      <c r="L3" s="106"/>
      <c r="M3" s="106"/>
      <c r="N3" s="107"/>
      <c r="O3" s="115" t="s">
        <v>80</v>
      </c>
      <c r="P3" s="112"/>
      <c r="Q3" s="112"/>
      <c r="R3" s="113"/>
    </row>
    <row r="4" spans="1:20" ht="11.25" customHeight="1">
      <c r="A4" s="114"/>
      <c r="B4" s="114"/>
      <c r="C4" s="114"/>
      <c r="D4" s="114"/>
      <c r="E4" s="114"/>
      <c r="F4" s="114"/>
      <c r="G4" s="114"/>
      <c r="H4" s="114"/>
      <c r="I4" s="114"/>
      <c r="J4" s="114"/>
      <c r="K4" s="114"/>
      <c r="L4" s="114"/>
      <c r="M4" s="114"/>
      <c r="N4" s="114"/>
      <c r="O4" s="114"/>
      <c r="P4" s="114"/>
      <c r="Q4" s="114"/>
      <c r="R4" s="114"/>
    </row>
    <row r="5" spans="1:20" ht="15.75">
      <c r="A5" s="116" t="s">
        <v>53</v>
      </c>
      <c r="B5" s="116"/>
      <c r="C5" s="116"/>
      <c r="D5" s="116"/>
      <c r="E5" s="116"/>
      <c r="F5" s="116"/>
      <c r="G5" s="116"/>
      <c r="H5" s="116"/>
      <c r="I5" s="116"/>
      <c r="J5" s="118" t="s">
        <v>54</v>
      </c>
      <c r="K5" s="119"/>
      <c r="L5" s="119"/>
      <c r="M5" s="119"/>
      <c r="N5" s="119"/>
      <c r="O5" s="119"/>
      <c r="P5" s="119"/>
      <c r="Q5" s="119"/>
      <c r="R5" s="120"/>
    </row>
    <row r="6" spans="1:20">
      <c r="A6" s="117"/>
      <c r="B6" s="117"/>
      <c r="C6" s="117"/>
      <c r="D6" s="117"/>
      <c r="E6" s="117"/>
      <c r="F6" s="117"/>
      <c r="G6" s="117"/>
      <c r="H6" s="117"/>
      <c r="I6" s="117"/>
      <c r="J6" s="121"/>
      <c r="K6" s="122"/>
      <c r="L6" s="122"/>
      <c r="M6" s="122"/>
      <c r="N6" s="122"/>
      <c r="O6" s="122"/>
      <c r="P6" s="122"/>
      <c r="Q6" s="122"/>
      <c r="R6" s="123"/>
    </row>
    <row r="7" spans="1:20" ht="15.75">
      <c r="A7" s="117"/>
      <c r="B7" s="117"/>
      <c r="C7" s="117"/>
      <c r="D7" s="117"/>
      <c r="E7" s="117"/>
      <c r="F7" s="117"/>
      <c r="G7" s="117"/>
      <c r="H7" s="117"/>
      <c r="I7" s="117"/>
      <c r="J7" s="124"/>
      <c r="K7" s="125"/>
      <c r="L7" s="125"/>
      <c r="M7" s="125"/>
      <c r="N7" s="125"/>
      <c r="O7" s="125"/>
      <c r="P7" s="125"/>
      <c r="Q7" s="125"/>
      <c r="R7" s="126"/>
      <c r="T7"/>
    </row>
    <row r="8" spans="1:20" ht="15.75">
      <c r="A8" s="117"/>
      <c r="B8" s="117"/>
      <c r="C8" s="117"/>
      <c r="D8" s="117"/>
      <c r="E8" s="117"/>
      <c r="F8" s="117"/>
      <c r="G8" s="117"/>
      <c r="H8" s="117"/>
      <c r="I8" s="117"/>
      <c r="J8" s="124"/>
      <c r="K8" s="125"/>
      <c r="L8" s="125"/>
      <c r="M8" s="125"/>
      <c r="N8" s="125"/>
      <c r="O8" s="125"/>
      <c r="P8" s="125"/>
      <c r="Q8" s="125"/>
      <c r="R8" s="126"/>
      <c r="S8"/>
    </row>
    <row r="9" spans="1:20">
      <c r="A9" s="117"/>
      <c r="B9" s="117"/>
      <c r="C9" s="117"/>
      <c r="D9" s="117"/>
      <c r="E9" s="117"/>
      <c r="F9" s="117"/>
      <c r="G9" s="117"/>
      <c r="H9" s="117"/>
      <c r="I9" s="117"/>
      <c r="J9" s="124"/>
      <c r="K9" s="125"/>
      <c r="L9" s="125"/>
      <c r="M9" s="125"/>
      <c r="N9" s="125"/>
      <c r="O9" s="125"/>
      <c r="P9" s="125"/>
      <c r="Q9" s="125"/>
      <c r="R9" s="126"/>
    </row>
    <row r="10" spans="1:20">
      <c r="A10" s="117"/>
      <c r="B10" s="117"/>
      <c r="C10" s="117"/>
      <c r="D10" s="117"/>
      <c r="E10" s="117"/>
      <c r="F10" s="117"/>
      <c r="G10" s="117"/>
      <c r="H10" s="117"/>
      <c r="I10" s="117"/>
      <c r="J10" s="124"/>
      <c r="K10" s="125"/>
      <c r="L10" s="125"/>
      <c r="M10" s="125"/>
      <c r="N10" s="125"/>
      <c r="O10" s="125"/>
      <c r="P10" s="125"/>
      <c r="Q10" s="125"/>
      <c r="R10" s="126"/>
    </row>
    <row r="11" spans="1:20">
      <c r="A11" s="117"/>
      <c r="B11" s="117"/>
      <c r="C11" s="117"/>
      <c r="D11" s="117"/>
      <c r="E11" s="117"/>
      <c r="F11" s="117"/>
      <c r="G11" s="117"/>
      <c r="H11" s="117"/>
      <c r="I11" s="117"/>
      <c r="J11" s="124"/>
      <c r="K11" s="125"/>
      <c r="L11" s="125"/>
      <c r="M11" s="125"/>
      <c r="N11" s="125"/>
      <c r="O11" s="125"/>
      <c r="P11" s="125"/>
      <c r="Q11" s="125"/>
      <c r="R11" s="126"/>
    </row>
    <row r="12" spans="1:20">
      <c r="A12" s="117"/>
      <c r="B12" s="117"/>
      <c r="C12" s="117"/>
      <c r="D12" s="117"/>
      <c r="E12" s="117"/>
      <c r="F12" s="117"/>
      <c r="G12" s="117"/>
      <c r="H12" s="117"/>
      <c r="I12" s="117"/>
      <c r="J12" s="124"/>
      <c r="K12" s="125"/>
      <c r="L12" s="125"/>
      <c r="M12" s="125"/>
      <c r="N12" s="125"/>
      <c r="O12" s="125"/>
      <c r="P12" s="125"/>
      <c r="Q12" s="125"/>
      <c r="R12" s="126"/>
    </row>
    <row r="13" spans="1:20">
      <c r="A13" s="117"/>
      <c r="B13" s="117"/>
      <c r="C13" s="117"/>
      <c r="D13" s="117"/>
      <c r="E13" s="117"/>
      <c r="F13" s="117"/>
      <c r="G13" s="117"/>
      <c r="H13" s="117"/>
      <c r="I13" s="117"/>
      <c r="J13" s="127"/>
      <c r="K13" s="128"/>
      <c r="L13" s="128"/>
      <c r="M13" s="128"/>
      <c r="N13" s="128"/>
      <c r="O13" s="128"/>
      <c r="P13" s="128"/>
      <c r="Q13" s="128"/>
      <c r="R13" s="129"/>
    </row>
    <row r="14" spans="1:20">
      <c r="A14" s="132"/>
      <c r="B14" s="132"/>
      <c r="C14" s="132"/>
      <c r="D14" s="132"/>
      <c r="E14" s="132"/>
      <c r="F14" s="132"/>
      <c r="G14" s="132"/>
      <c r="H14" s="132"/>
      <c r="I14" s="132"/>
      <c r="J14" s="132"/>
      <c r="K14" s="132"/>
      <c r="L14" s="132"/>
      <c r="M14" s="132"/>
      <c r="N14" s="132"/>
      <c r="O14" s="132"/>
      <c r="P14" s="132"/>
      <c r="Q14" s="132"/>
      <c r="R14" s="132"/>
    </row>
    <row r="15" spans="1:20" ht="15.75">
      <c r="A15" s="116" t="s">
        <v>2</v>
      </c>
      <c r="B15" s="116"/>
      <c r="C15" s="116"/>
      <c r="D15" s="116"/>
      <c r="E15" s="116"/>
      <c r="F15" s="116"/>
      <c r="G15" s="116"/>
      <c r="H15" s="116"/>
      <c r="I15" s="116"/>
      <c r="J15" s="116"/>
      <c r="K15" s="116"/>
      <c r="L15" s="116"/>
      <c r="M15" s="116"/>
      <c r="N15" s="116"/>
      <c r="O15" s="116"/>
      <c r="P15" s="116"/>
      <c r="Q15" s="116"/>
      <c r="R15" s="116"/>
    </row>
    <row r="16" spans="1:20" ht="34.5" customHeight="1">
      <c r="A16" s="133" t="s">
        <v>47</v>
      </c>
      <c r="B16" s="133"/>
      <c r="C16" s="133"/>
      <c r="D16" s="133"/>
      <c r="E16" s="133"/>
      <c r="F16" s="133"/>
      <c r="G16" s="133"/>
      <c r="H16" s="133"/>
      <c r="I16" s="133"/>
      <c r="J16" s="133"/>
      <c r="K16" s="133"/>
      <c r="L16" s="133"/>
      <c r="M16" s="133"/>
      <c r="N16" s="133"/>
      <c r="O16" s="133"/>
      <c r="P16" s="133"/>
      <c r="Q16" s="133"/>
      <c r="R16" s="133"/>
    </row>
    <row r="17" spans="1:18" ht="11.25" customHeight="1">
      <c r="A17" s="114"/>
      <c r="B17" s="114"/>
      <c r="C17" s="114"/>
      <c r="D17" s="114"/>
      <c r="E17" s="114"/>
      <c r="F17" s="114"/>
      <c r="G17" s="114"/>
      <c r="H17" s="114"/>
      <c r="I17" s="114"/>
      <c r="J17" s="114"/>
      <c r="K17" s="114"/>
      <c r="L17" s="114"/>
      <c r="M17" s="114"/>
      <c r="N17" s="114"/>
      <c r="O17" s="114"/>
      <c r="P17" s="114"/>
      <c r="Q17" s="114"/>
      <c r="R17" s="114"/>
    </row>
    <row r="18" spans="1:18" ht="15.75">
      <c r="A18" s="116" t="s">
        <v>0</v>
      </c>
      <c r="B18" s="116"/>
      <c r="C18" s="116"/>
      <c r="D18" s="116"/>
      <c r="E18" s="116"/>
      <c r="F18" s="116"/>
      <c r="G18" s="116"/>
      <c r="H18" s="116"/>
      <c r="I18" s="116"/>
      <c r="J18" s="116"/>
      <c r="K18" s="116"/>
      <c r="L18" s="116"/>
      <c r="M18" s="116"/>
      <c r="N18" s="116"/>
      <c r="O18" s="116"/>
      <c r="P18" s="116"/>
      <c r="Q18" s="116"/>
      <c r="R18" s="116"/>
    </row>
    <row r="19" spans="1:18" ht="34.5" customHeight="1">
      <c r="A19" s="100" t="s">
        <v>56</v>
      </c>
      <c r="B19" s="100"/>
      <c r="C19" s="100"/>
      <c r="D19" s="100"/>
      <c r="E19" s="100"/>
      <c r="F19" s="100"/>
      <c r="G19" s="100"/>
      <c r="H19" s="100"/>
      <c r="I19" s="100"/>
      <c r="J19" s="100"/>
      <c r="K19" s="100"/>
      <c r="L19" s="100"/>
      <c r="M19" s="100"/>
      <c r="N19" s="100"/>
      <c r="O19" s="100"/>
      <c r="P19" s="100"/>
      <c r="Q19" s="100"/>
      <c r="R19" s="100"/>
    </row>
    <row r="20" spans="1:18" ht="11.25" customHeight="1">
      <c r="A20" s="114"/>
      <c r="B20" s="114"/>
      <c r="C20" s="114"/>
      <c r="D20" s="114"/>
      <c r="E20" s="114"/>
      <c r="F20" s="114"/>
      <c r="G20" s="114"/>
      <c r="H20" s="114"/>
      <c r="I20" s="114"/>
      <c r="J20" s="114"/>
      <c r="K20" s="114"/>
      <c r="L20" s="114"/>
      <c r="M20" s="114"/>
      <c r="N20" s="114"/>
      <c r="O20" s="114"/>
      <c r="P20" s="114"/>
      <c r="Q20" s="114"/>
      <c r="R20" s="114"/>
    </row>
    <row r="21" spans="1:18" ht="15.75">
      <c r="A21" s="116" t="s">
        <v>10</v>
      </c>
      <c r="B21" s="116"/>
      <c r="C21" s="116"/>
      <c r="D21" s="116"/>
      <c r="E21" s="116"/>
      <c r="F21" s="116"/>
      <c r="G21" s="116"/>
      <c r="H21" s="116"/>
      <c r="I21" s="116"/>
      <c r="J21" s="116"/>
      <c r="K21" s="116"/>
      <c r="L21" s="116"/>
      <c r="M21" s="116"/>
      <c r="N21" s="116"/>
      <c r="O21" s="116"/>
      <c r="P21" s="116"/>
      <c r="Q21" s="116"/>
      <c r="R21" s="116"/>
    </row>
    <row r="22" spans="1:18" ht="58.5" customHeight="1">
      <c r="A22" s="130" t="s">
        <v>65</v>
      </c>
      <c r="B22" s="131"/>
      <c r="C22" s="131"/>
      <c r="D22" s="131"/>
      <c r="E22" s="131"/>
      <c r="F22" s="131"/>
      <c r="G22" s="131"/>
      <c r="H22" s="131"/>
      <c r="I22" s="131"/>
      <c r="J22" s="131"/>
      <c r="K22" s="131"/>
      <c r="L22" s="131"/>
      <c r="M22" s="131"/>
      <c r="N22" s="131"/>
      <c r="O22" s="131"/>
      <c r="P22" s="131"/>
      <c r="Q22" s="131"/>
      <c r="R22" s="131"/>
    </row>
    <row r="23" spans="1:18" ht="10.5" customHeight="1">
      <c r="A23" s="114"/>
      <c r="B23" s="114"/>
      <c r="C23" s="114"/>
      <c r="D23" s="114"/>
      <c r="E23" s="114"/>
      <c r="F23" s="114"/>
      <c r="G23" s="114"/>
      <c r="H23" s="114"/>
      <c r="I23" s="114"/>
      <c r="J23" s="114"/>
      <c r="K23" s="114"/>
      <c r="L23" s="114"/>
      <c r="M23" s="114"/>
      <c r="N23" s="114"/>
      <c r="O23" s="114"/>
      <c r="P23" s="114"/>
      <c r="Q23" s="114"/>
      <c r="R23" s="114"/>
    </row>
    <row r="24" spans="1:18" ht="15.75">
      <c r="A24" s="116" t="s">
        <v>28</v>
      </c>
      <c r="B24" s="116"/>
      <c r="C24" s="116"/>
      <c r="D24" s="116"/>
      <c r="E24" s="116"/>
      <c r="F24" s="116"/>
      <c r="G24" s="116"/>
      <c r="H24" s="116"/>
      <c r="I24" s="116"/>
      <c r="J24" s="116"/>
      <c r="K24" s="116"/>
      <c r="L24" s="116"/>
      <c r="M24" s="116"/>
      <c r="N24" s="116"/>
      <c r="O24" s="116"/>
      <c r="P24" s="116"/>
      <c r="Q24" s="116"/>
      <c r="R24" s="116"/>
    </row>
    <row r="25" spans="1:18" ht="47.25" customHeight="1">
      <c r="A25" s="130" t="s">
        <v>101</v>
      </c>
      <c r="B25" s="131"/>
      <c r="C25" s="131"/>
      <c r="D25" s="131"/>
      <c r="E25" s="131"/>
      <c r="F25" s="131"/>
      <c r="G25" s="131"/>
      <c r="H25" s="131"/>
      <c r="I25" s="131"/>
      <c r="J25" s="131"/>
      <c r="K25" s="131"/>
      <c r="L25" s="131"/>
      <c r="M25" s="131"/>
      <c r="N25" s="131"/>
      <c r="O25" s="131"/>
      <c r="P25" s="131"/>
      <c r="Q25" s="131"/>
      <c r="R25" s="131"/>
    </row>
    <row r="26" spans="1:18" ht="10.5" customHeight="1">
      <c r="A26" s="114"/>
      <c r="B26" s="114"/>
      <c r="C26" s="114"/>
      <c r="D26" s="114"/>
      <c r="E26" s="114"/>
      <c r="F26" s="114"/>
      <c r="G26" s="114"/>
      <c r="H26" s="114"/>
      <c r="I26" s="114"/>
      <c r="J26" s="114"/>
      <c r="K26" s="114"/>
      <c r="L26" s="114"/>
      <c r="M26" s="114"/>
      <c r="N26" s="114"/>
      <c r="O26" s="114"/>
      <c r="P26" s="114"/>
      <c r="Q26" s="114"/>
      <c r="R26" s="114"/>
    </row>
    <row r="27" spans="1:18" ht="18.75" customHeight="1">
      <c r="A27" s="136" t="s">
        <v>87</v>
      </c>
      <c r="B27" s="136"/>
      <c r="C27" s="136"/>
      <c r="D27" s="136"/>
      <c r="E27" s="136"/>
      <c r="F27" s="136"/>
      <c r="G27" s="136"/>
      <c r="H27" s="136"/>
      <c r="I27" s="136"/>
      <c r="J27" s="136"/>
      <c r="K27" s="136"/>
      <c r="L27" s="136"/>
      <c r="M27" s="136"/>
      <c r="N27" s="136"/>
      <c r="O27" s="136"/>
      <c r="P27" s="136"/>
      <c r="Q27" s="136"/>
      <c r="R27" s="136"/>
    </row>
    <row r="28" spans="1:18" ht="159.75" customHeight="1">
      <c r="A28" s="137" t="s">
        <v>88</v>
      </c>
      <c r="B28" s="138"/>
      <c r="C28" s="138"/>
      <c r="D28" s="138"/>
      <c r="E28" s="138"/>
      <c r="F28" s="138"/>
      <c r="G28" s="138"/>
      <c r="H28" s="138"/>
      <c r="I28" s="138"/>
      <c r="J28" s="138"/>
      <c r="K28" s="138"/>
      <c r="L28" s="138"/>
      <c r="M28" s="138"/>
      <c r="N28" s="138"/>
      <c r="O28" s="138"/>
      <c r="P28" s="138"/>
      <c r="Q28" s="138"/>
      <c r="R28" s="139"/>
    </row>
    <row r="29" spans="1:18" ht="23.25" customHeight="1">
      <c r="A29" s="136" t="s">
        <v>81</v>
      </c>
      <c r="B29" s="136"/>
      <c r="C29" s="136"/>
      <c r="D29" s="136"/>
      <c r="E29" s="136"/>
      <c r="F29" s="136"/>
      <c r="G29" s="136"/>
      <c r="H29" s="136"/>
      <c r="I29" s="136"/>
      <c r="J29" s="136"/>
      <c r="K29" s="136"/>
      <c r="L29" s="136"/>
      <c r="M29" s="136"/>
      <c r="N29" s="136"/>
      <c r="O29" s="136"/>
      <c r="P29" s="136"/>
      <c r="Q29" s="136"/>
      <c r="R29" s="136"/>
    </row>
    <row r="30" spans="1:18" ht="31.5" customHeight="1">
      <c r="A30" s="146" t="s">
        <v>82</v>
      </c>
      <c r="B30" s="146"/>
      <c r="C30" s="146" t="s">
        <v>44</v>
      </c>
      <c r="D30" s="146"/>
      <c r="E30" s="146"/>
      <c r="F30" s="146" t="s">
        <v>83</v>
      </c>
      <c r="G30" s="146"/>
      <c r="H30" s="146"/>
      <c r="I30" s="146"/>
      <c r="J30" s="146" t="s">
        <v>84</v>
      </c>
      <c r="K30" s="146"/>
      <c r="L30" s="146"/>
      <c r="M30" s="146"/>
      <c r="N30" s="146"/>
      <c r="O30" s="146"/>
      <c r="P30" s="146"/>
      <c r="Q30" s="146"/>
      <c r="R30" s="146"/>
    </row>
    <row r="31" spans="1:18" ht="40.5" customHeight="1">
      <c r="A31" s="140">
        <v>1</v>
      </c>
      <c r="B31" s="141"/>
      <c r="C31" s="142">
        <v>44925</v>
      </c>
      <c r="D31" s="143"/>
      <c r="E31" s="144"/>
      <c r="F31" s="134" t="s">
        <v>106</v>
      </c>
      <c r="G31" s="134"/>
      <c r="H31" s="134"/>
      <c r="I31" s="134"/>
      <c r="J31" s="140" t="s">
        <v>85</v>
      </c>
      <c r="K31" s="145"/>
      <c r="L31" s="145"/>
      <c r="M31" s="145"/>
      <c r="N31" s="145"/>
      <c r="O31" s="145"/>
      <c r="P31" s="145"/>
      <c r="Q31" s="145"/>
      <c r="R31" s="141"/>
    </row>
    <row r="32" spans="1:18" ht="40.5" customHeight="1">
      <c r="A32" s="134">
        <v>2</v>
      </c>
      <c r="B32" s="134"/>
      <c r="C32" s="135">
        <v>44933</v>
      </c>
      <c r="D32" s="134"/>
      <c r="E32" s="134"/>
      <c r="F32" s="134" t="s">
        <v>67</v>
      </c>
      <c r="G32" s="134"/>
      <c r="H32" s="134"/>
      <c r="I32" s="134"/>
      <c r="J32" s="134" t="s">
        <v>86</v>
      </c>
      <c r="K32" s="134"/>
      <c r="L32" s="134"/>
      <c r="M32" s="134"/>
      <c r="N32" s="134"/>
      <c r="O32" s="134"/>
      <c r="P32" s="134"/>
      <c r="Q32" s="134"/>
      <c r="R32" s="134"/>
    </row>
  </sheetData>
  <mergeCells count="38">
    <mergeCell ref="A32:B32"/>
    <mergeCell ref="C32:E32"/>
    <mergeCell ref="F32:I32"/>
    <mergeCell ref="J32:R32"/>
    <mergeCell ref="A27:R27"/>
    <mergeCell ref="A28:R28"/>
    <mergeCell ref="A31:B31"/>
    <mergeCell ref="C31:E31"/>
    <mergeCell ref="F31:I31"/>
    <mergeCell ref="J31:R31"/>
    <mergeCell ref="A30:B30"/>
    <mergeCell ref="C30:E30"/>
    <mergeCell ref="F30:I30"/>
    <mergeCell ref="A29:R29"/>
    <mergeCell ref="J30:R30"/>
    <mergeCell ref="A26:R26"/>
    <mergeCell ref="A5:I5"/>
    <mergeCell ref="A6:I13"/>
    <mergeCell ref="J5:R5"/>
    <mergeCell ref="J6:R13"/>
    <mergeCell ref="A20:R20"/>
    <mergeCell ref="A21:R21"/>
    <mergeCell ref="A22:R22"/>
    <mergeCell ref="A23:R23"/>
    <mergeCell ref="A24:R24"/>
    <mergeCell ref="A25:R25"/>
    <mergeCell ref="A14:R14"/>
    <mergeCell ref="A15:R15"/>
    <mergeCell ref="A16:R16"/>
    <mergeCell ref="A17:R17"/>
    <mergeCell ref="A18:R18"/>
    <mergeCell ref="A19:R19"/>
    <mergeCell ref="A1:C3"/>
    <mergeCell ref="D1:N3"/>
    <mergeCell ref="O1:R1"/>
    <mergeCell ref="O2:R2"/>
    <mergeCell ref="A4:R4"/>
    <mergeCell ref="O3:R3"/>
  </mergeCells>
  <pageMargins left="0.7" right="0.7" top="0.75" bottom="0.75" header="0.3" footer="0.3"/>
  <pageSetup paperSize="9" scale="52"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C137"/>
  <sheetViews>
    <sheetView showGridLines="0" topLeftCell="A6" zoomScale="70" zoomScaleNormal="70" zoomScaleSheetLayoutView="85" workbookViewId="0">
      <selection activeCell="D8" sqref="D8:D25"/>
    </sheetView>
  </sheetViews>
  <sheetFormatPr baseColWidth="10" defaultColWidth="11.42578125" defaultRowHeight="18"/>
  <cols>
    <col min="1" max="1" width="8.85546875" style="12" customWidth="1"/>
    <col min="2" max="2" width="14.42578125" style="12" customWidth="1"/>
    <col min="3" max="3" width="50.140625" style="19" customWidth="1"/>
    <col min="4" max="4" width="22" style="12" customWidth="1"/>
    <col min="5" max="17" width="10.42578125" style="12" customWidth="1"/>
    <col min="18" max="16384" width="11.42578125" style="9"/>
  </cols>
  <sheetData>
    <row r="1" spans="1:23">
      <c r="C1" s="147" t="s">
        <v>53</v>
      </c>
      <c r="D1" s="147"/>
      <c r="E1" s="147"/>
      <c r="F1" s="147"/>
      <c r="G1" s="147"/>
      <c r="H1" s="147"/>
      <c r="I1" s="147"/>
      <c r="J1" s="147"/>
      <c r="K1" s="147"/>
      <c r="L1" s="147"/>
      <c r="M1" s="147"/>
      <c r="N1" s="147"/>
      <c r="O1" s="147"/>
      <c r="P1" s="147"/>
    </row>
    <row r="2" spans="1:23">
      <c r="C2" s="147"/>
      <c r="D2" s="147"/>
      <c r="E2" s="147"/>
      <c r="F2" s="147"/>
      <c r="G2" s="147"/>
      <c r="H2" s="147"/>
      <c r="I2" s="147"/>
      <c r="J2" s="147"/>
      <c r="K2" s="147"/>
      <c r="L2" s="147"/>
      <c r="M2" s="147"/>
      <c r="N2" s="147"/>
      <c r="O2" s="147"/>
      <c r="P2" s="147"/>
    </row>
    <row r="3" spans="1:23">
      <c r="C3" s="147"/>
      <c r="D3" s="147"/>
      <c r="E3" s="147"/>
      <c r="F3" s="147"/>
      <c r="G3" s="147"/>
      <c r="H3" s="147"/>
      <c r="I3" s="147"/>
      <c r="J3" s="147"/>
      <c r="K3" s="147"/>
      <c r="L3" s="147"/>
      <c r="M3" s="147"/>
      <c r="N3" s="147"/>
      <c r="O3" s="147"/>
      <c r="P3" s="147"/>
    </row>
    <row r="4" spans="1:23">
      <c r="C4" s="147"/>
      <c r="D4" s="147"/>
      <c r="E4" s="147"/>
      <c r="F4" s="147"/>
      <c r="G4" s="147"/>
      <c r="H4" s="147"/>
      <c r="I4" s="147"/>
      <c r="J4" s="147"/>
      <c r="K4" s="147"/>
      <c r="L4" s="147"/>
      <c r="M4" s="147"/>
      <c r="N4" s="147"/>
      <c r="O4" s="147"/>
      <c r="P4" s="147"/>
    </row>
    <row r="5" spans="1:23">
      <c r="C5" s="147"/>
      <c r="D5" s="147"/>
      <c r="E5" s="147"/>
      <c r="F5" s="147"/>
      <c r="G5" s="147"/>
      <c r="H5" s="147"/>
      <c r="I5" s="147"/>
      <c r="J5" s="147"/>
      <c r="K5" s="147"/>
      <c r="L5" s="147"/>
      <c r="M5" s="147"/>
      <c r="N5" s="147"/>
      <c r="O5" s="147"/>
      <c r="P5" s="147"/>
    </row>
    <row r="6" spans="1:23">
      <c r="C6" s="147"/>
      <c r="D6" s="147"/>
      <c r="E6" s="147"/>
      <c r="F6" s="147"/>
      <c r="G6" s="147"/>
      <c r="H6" s="147"/>
      <c r="I6" s="147"/>
      <c r="J6" s="147"/>
      <c r="K6" s="147"/>
      <c r="L6" s="147"/>
      <c r="M6" s="147"/>
      <c r="N6" s="147"/>
      <c r="O6" s="147"/>
      <c r="P6" s="147"/>
    </row>
    <row r="7" spans="1:23" ht="27" customHeight="1">
      <c r="A7" s="154" t="s">
        <v>7</v>
      </c>
      <c r="B7" s="154"/>
      <c r="C7" s="154"/>
      <c r="D7" s="154"/>
      <c r="E7" s="154"/>
      <c r="F7" s="154"/>
      <c r="G7" s="154"/>
      <c r="H7" s="154"/>
      <c r="I7" s="154"/>
      <c r="J7" s="154"/>
      <c r="K7" s="154"/>
      <c r="L7" s="154"/>
      <c r="M7" s="154"/>
      <c r="N7" s="154"/>
      <c r="O7" s="154"/>
      <c r="P7" s="154"/>
      <c r="Q7" s="154"/>
    </row>
    <row r="8" spans="1:23" ht="24.75" customHeight="1">
      <c r="A8" s="163" t="s">
        <v>8</v>
      </c>
      <c r="B8" s="155" t="s">
        <v>9</v>
      </c>
      <c r="C8" s="155"/>
      <c r="D8" s="155" t="s">
        <v>10</v>
      </c>
      <c r="E8" s="155" t="s">
        <v>11</v>
      </c>
      <c r="F8" s="155">
        <v>2023</v>
      </c>
      <c r="G8" s="155"/>
      <c r="H8" s="155"/>
      <c r="I8" s="155"/>
      <c r="J8" s="155"/>
      <c r="K8" s="155"/>
      <c r="L8" s="155"/>
      <c r="M8" s="155"/>
      <c r="N8" s="155"/>
      <c r="O8" s="155"/>
      <c r="P8" s="155"/>
      <c r="Q8" s="155"/>
    </row>
    <row r="9" spans="1:23" ht="24.75" customHeight="1">
      <c r="A9" s="163"/>
      <c r="B9" s="155"/>
      <c r="C9" s="155"/>
      <c r="D9" s="155"/>
      <c r="E9" s="155"/>
      <c r="F9" s="13" t="s">
        <v>12</v>
      </c>
      <c r="G9" s="13" t="s">
        <v>13</v>
      </c>
      <c r="H9" s="13" t="s">
        <v>14</v>
      </c>
      <c r="I9" s="13" t="s">
        <v>15</v>
      </c>
      <c r="J9" s="13" t="s">
        <v>16</v>
      </c>
      <c r="K9" s="13" t="s">
        <v>17</v>
      </c>
      <c r="L9" s="13" t="s">
        <v>57</v>
      </c>
      <c r="M9" s="13" t="s">
        <v>58</v>
      </c>
      <c r="N9" s="13" t="s">
        <v>18</v>
      </c>
      <c r="O9" s="13" t="s">
        <v>19</v>
      </c>
      <c r="P9" s="13" t="s">
        <v>20</v>
      </c>
      <c r="Q9" s="13" t="s">
        <v>21</v>
      </c>
    </row>
    <row r="10" spans="1:23" ht="24" customHeight="1">
      <c r="A10" s="156">
        <v>1</v>
      </c>
      <c r="B10" s="158" t="s">
        <v>69</v>
      </c>
      <c r="C10" s="158"/>
      <c r="D10" s="157" t="s">
        <v>67</v>
      </c>
      <c r="E10" s="14" t="s">
        <v>22</v>
      </c>
      <c r="F10" s="15"/>
      <c r="G10" s="15"/>
      <c r="H10" s="15"/>
      <c r="I10" s="15"/>
      <c r="J10" s="15"/>
      <c r="K10" s="15"/>
      <c r="L10" s="15"/>
      <c r="M10" s="15"/>
      <c r="N10" s="15"/>
      <c r="O10" s="15"/>
      <c r="P10" s="15"/>
      <c r="Q10" s="15"/>
    </row>
    <row r="11" spans="1:23" ht="24" customHeight="1">
      <c r="A11" s="156"/>
      <c r="B11" s="158"/>
      <c r="C11" s="158"/>
      <c r="D11" s="157"/>
      <c r="E11" s="16" t="s">
        <v>23</v>
      </c>
      <c r="F11" s="17"/>
      <c r="G11" s="17"/>
      <c r="H11" s="17"/>
      <c r="I11" s="17"/>
      <c r="J11" s="17"/>
      <c r="K11" s="17"/>
      <c r="L11" s="17"/>
      <c r="M11" s="17"/>
      <c r="N11" s="17"/>
      <c r="O11" s="17"/>
      <c r="P11" s="17"/>
      <c r="Q11" s="17"/>
    </row>
    <row r="12" spans="1:23" ht="24" customHeight="1">
      <c r="A12" s="156">
        <v>2</v>
      </c>
      <c r="B12" s="158" t="s">
        <v>70</v>
      </c>
      <c r="C12" s="158"/>
      <c r="D12" s="157" t="s">
        <v>66</v>
      </c>
      <c r="E12" s="14" t="s">
        <v>22</v>
      </c>
      <c r="F12" s="25">
        <v>1</v>
      </c>
      <c r="G12" s="15"/>
      <c r="H12" s="15"/>
      <c r="I12" s="15"/>
      <c r="J12" s="15"/>
      <c r="K12" s="15"/>
      <c r="L12" s="15"/>
      <c r="M12" s="15"/>
      <c r="N12" s="15"/>
      <c r="O12" s="15"/>
      <c r="P12" s="15"/>
      <c r="Q12" s="15"/>
    </row>
    <row r="13" spans="1:23" ht="24" customHeight="1">
      <c r="A13" s="156"/>
      <c r="B13" s="158"/>
      <c r="C13" s="158"/>
      <c r="D13" s="157"/>
      <c r="E13" s="16" t="s">
        <v>23</v>
      </c>
      <c r="F13" s="26">
        <v>1</v>
      </c>
      <c r="G13" s="17"/>
      <c r="H13" s="17"/>
      <c r="I13" s="17"/>
      <c r="J13" s="17"/>
      <c r="K13" s="17"/>
      <c r="L13" s="17"/>
      <c r="M13" s="17"/>
      <c r="N13" s="17"/>
      <c r="O13" s="17"/>
      <c r="P13" s="17"/>
      <c r="Q13" s="17"/>
    </row>
    <row r="14" spans="1:23" s="10" customFormat="1" ht="24" customHeight="1">
      <c r="A14" s="156">
        <v>3</v>
      </c>
      <c r="B14" s="158" t="s">
        <v>50</v>
      </c>
      <c r="C14" s="158"/>
      <c r="D14" s="157" t="s">
        <v>66</v>
      </c>
      <c r="E14" s="14" t="s">
        <v>22</v>
      </c>
      <c r="F14" s="15"/>
      <c r="G14" s="25">
        <v>1</v>
      </c>
      <c r="H14" s="15"/>
      <c r="I14" s="15"/>
      <c r="J14" s="15"/>
      <c r="K14" s="15"/>
      <c r="L14" s="15"/>
      <c r="M14" s="15"/>
      <c r="N14" s="15"/>
      <c r="O14" s="15"/>
      <c r="P14" s="15"/>
      <c r="Q14" s="15"/>
      <c r="R14" s="148"/>
      <c r="S14" s="149"/>
      <c r="T14" s="149"/>
      <c r="U14" s="149"/>
      <c r="V14" s="149"/>
      <c r="W14" s="149"/>
    </row>
    <row r="15" spans="1:23" s="10" customFormat="1" ht="24" customHeight="1">
      <c r="A15" s="156"/>
      <c r="B15" s="158"/>
      <c r="C15" s="158"/>
      <c r="D15" s="157"/>
      <c r="E15" s="16" t="s">
        <v>23</v>
      </c>
      <c r="F15" s="17"/>
      <c r="G15" s="26">
        <v>1</v>
      </c>
      <c r="H15" s="17"/>
      <c r="I15" s="17"/>
      <c r="J15" s="17"/>
      <c r="K15" s="17"/>
      <c r="L15" s="17"/>
      <c r="M15" s="17"/>
      <c r="N15" s="17"/>
      <c r="O15" s="17"/>
      <c r="P15" s="17"/>
      <c r="Q15" s="17"/>
      <c r="R15" s="148"/>
      <c r="S15" s="149"/>
      <c r="T15" s="149"/>
      <c r="U15" s="149"/>
      <c r="V15" s="149"/>
      <c r="W15" s="149"/>
    </row>
    <row r="16" spans="1:23" s="10" customFormat="1" ht="24" customHeight="1">
      <c r="A16" s="156">
        <v>4</v>
      </c>
      <c r="B16" s="158" t="s">
        <v>64</v>
      </c>
      <c r="C16" s="158"/>
      <c r="D16" s="157" t="s">
        <v>66</v>
      </c>
      <c r="E16" s="14" t="s">
        <v>22</v>
      </c>
      <c r="F16" s="15"/>
      <c r="G16" s="15"/>
      <c r="H16" s="15"/>
      <c r="I16" s="15"/>
      <c r="J16" s="15"/>
      <c r="K16" s="15"/>
      <c r="L16" s="15"/>
      <c r="M16" s="15"/>
      <c r="N16" s="15"/>
      <c r="O16" s="15"/>
      <c r="P16" s="25">
        <v>1</v>
      </c>
      <c r="Q16" s="15"/>
    </row>
    <row r="17" spans="1:29" s="10" customFormat="1" ht="24" customHeight="1">
      <c r="A17" s="156"/>
      <c r="B17" s="158"/>
      <c r="C17" s="158"/>
      <c r="D17" s="157"/>
      <c r="E17" s="16" t="s">
        <v>23</v>
      </c>
      <c r="F17" s="17"/>
      <c r="G17" s="17"/>
      <c r="H17" s="17"/>
      <c r="I17" s="17"/>
      <c r="J17" s="17"/>
      <c r="K17" s="17"/>
      <c r="L17" s="17"/>
      <c r="M17" s="17"/>
      <c r="N17" s="17"/>
      <c r="O17" s="17"/>
      <c r="P17" s="17"/>
      <c r="Q17" s="17"/>
    </row>
    <row r="18" spans="1:29" s="10" customFormat="1" ht="24" customHeight="1">
      <c r="A18" s="156">
        <v>5</v>
      </c>
      <c r="B18" s="158" t="s">
        <v>51</v>
      </c>
      <c r="C18" s="158"/>
      <c r="D18" s="157" t="s">
        <v>63</v>
      </c>
      <c r="E18" s="14" t="s">
        <v>22</v>
      </c>
      <c r="F18" s="15"/>
      <c r="G18" s="15"/>
      <c r="H18" s="15"/>
      <c r="I18" s="15"/>
      <c r="J18" s="27">
        <v>1</v>
      </c>
      <c r="K18" s="15"/>
      <c r="L18" s="15"/>
      <c r="M18" s="15"/>
      <c r="N18" s="15"/>
      <c r="O18" s="15"/>
      <c r="P18" s="15"/>
      <c r="Q18" s="15"/>
      <c r="R18" s="150"/>
      <c r="S18" s="151"/>
      <c r="T18" s="151"/>
      <c r="U18" s="151"/>
      <c r="V18" s="151"/>
      <c r="W18" s="152"/>
      <c r="X18" s="152"/>
      <c r="Y18" s="152"/>
      <c r="Z18" s="152"/>
      <c r="AA18" s="152"/>
      <c r="AB18" s="152"/>
      <c r="AC18" s="152"/>
    </row>
    <row r="19" spans="1:29" s="10" customFormat="1" ht="24" customHeight="1">
      <c r="A19" s="156"/>
      <c r="B19" s="158"/>
      <c r="C19" s="158"/>
      <c r="D19" s="157"/>
      <c r="E19" s="16" t="s">
        <v>23</v>
      </c>
      <c r="F19" s="17"/>
      <c r="G19" s="17"/>
      <c r="H19" s="17"/>
      <c r="I19" s="17"/>
      <c r="J19" s="17"/>
      <c r="K19" s="17"/>
      <c r="L19" s="17"/>
      <c r="M19" s="17"/>
      <c r="N19" s="17"/>
      <c r="O19" s="17"/>
      <c r="P19" s="17"/>
      <c r="Q19" s="17"/>
      <c r="R19" s="150"/>
      <c r="S19" s="151"/>
      <c r="T19" s="151"/>
      <c r="U19" s="151"/>
      <c r="V19" s="151"/>
      <c r="W19" s="152"/>
      <c r="X19" s="152"/>
      <c r="Y19" s="152"/>
      <c r="Z19" s="152"/>
      <c r="AA19" s="152"/>
      <c r="AB19" s="152"/>
      <c r="AC19" s="152"/>
    </row>
    <row r="20" spans="1:29" s="10" customFormat="1" ht="24" customHeight="1">
      <c r="A20" s="160">
        <v>6</v>
      </c>
      <c r="B20" s="158" t="s">
        <v>79</v>
      </c>
      <c r="C20" s="158"/>
      <c r="D20" s="157" t="s">
        <v>67</v>
      </c>
      <c r="E20" s="14" t="s">
        <v>22</v>
      </c>
      <c r="F20" s="17"/>
      <c r="G20" s="17"/>
      <c r="H20" s="17"/>
      <c r="I20" s="17"/>
      <c r="J20" s="17"/>
      <c r="K20" s="17"/>
      <c r="L20" s="17"/>
      <c r="M20" s="15"/>
      <c r="N20" s="28">
        <v>1</v>
      </c>
      <c r="O20" s="17"/>
      <c r="P20" s="17"/>
      <c r="Q20" s="17"/>
      <c r="R20" s="23"/>
      <c r="S20" s="23"/>
      <c r="T20" s="23"/>
      <c r="U20" s="23"/>
      <c r="V20" s="23"/>
      <c r="W20" s="24"/>
      <c r="X20" s="24"/>
      <c r="Y20" s="24"/>
      <c r="Z20" s="24"/>
      <c r="AA20" s="24"/>
      <c r="AB20" s="24"/>
      <c r="AC20" s="24"/>
    </row>
    <row r="21" spans="1:29" s="10" customFormat="1" ht="24" customHeight="1">
      <c r="A21" s="161"/>
      <c r="B21" s="158"/>
      <c r="C21" s="158"/>
      <c r="D21" s="157"/>
      <c r="E21" s="16" t="s">
        <v>23</v>
      </c>
      <c r="F21" s="17"/>
      <c r="G21" s="17"/>
      <c r="H21" s="17"/>
      <c r="I21" s="17"/>
      <c r="J21" s="17"/>
      <c r="K21" s="17"/>
      <c r="L21" s="17"/>
      <c r="M21" s="17"/>
      <c r="N21" s="17"/>
      <c r="O21" s="17"/>
      <c r="P21" s="17"/>
      <c r="Q21" s="17"/>
      <c r="R21" s="23"/>
      <c r="S21" s="23"/>
      <c r="T21" s="23"/>
      <c r="U21" s="23"/>
      <c r="V21" s="23"/>
      <c r="W21" s="24"/>
      <c r="X21" s="24"/>
      <c r="Y21" s="24"/>
      <c r="Z21" s="24"/>
      <c r="AA21" s="24"/>
      <c r="AB21" s="24"/>
      <c r="AC21" s="24"/>
    </row>
    <row r="22" spans="1:29" s="10" customFormat="1" ht="24" customHeight="1">
      <c r="A22" s="156">
        <v>7</v>
      </c>
      <c r="B22" s="158" t="s">
        <v>24</v>
      </c>
      <c r="C22" s="158"/>
      <c r="D22" s="157" t="s">
        <v>67</v>
      </c>
      <c r="E22" s="14" t="s">
        <v>22</v>
      </c>
      <c r="F22" s="15"/>
      <c r="G22" s="15"/>
      <c r="H22" s="25">
        <v>1</v>
      </c>
      <c r="I22" s="15"/>
      <c r="J22" s="15"/>
      <c r="K22" s="25">
        <v>1</v>
      </c>
      <c r="L22" s="15"/>
      <c r="M22" s="15"/>
      <c r="N22" s="25">
        <v>1</v>
      </c>
      <c r="O22" s="15"/>
      <c r="P22" s="15"/>
      <c r="Q22" s="25">
        <v>1</v>
      </c>
    </row>
    <row r="23" spans="1:29" s="10" customFormat="1" ht="24" customHeight="1">
      <c r="A23" s="156"/>
      <c r="B23" s="158"/>
      <c r="C23" s="158"/>
      <c r="D23" s="157"/>
      <c r="E23" s="16" t="s">
        <v>23</v>
      </c>
      <c r="F23" s="17"/>
      <c r="G23" s="17"/>
      <c r="H23" s="26">
        <v>1</v>
      </c>
      <c r="I23" s="17"/>
      <c r="J23" s="17"/>
      <c r="K23" s="17"/>
      <c r="L23" s="17"/>
      <c r="M23" s="17"/>
      <c r="N23" s="17"/>
      <c r="O23" s="17"/>
      <c r="P23" s="17"/>
      <c r="Q23" s="17"/>
    </row>
    <row r="24" spans="1:29" ht="24" customHeight="1">
      <c r="A24" s="156">
        <v>8</v>
      </c>
      <c r="B24" s="158" t="s">
        <v>52</v>
      </c>
      <c r="C24" s="158"/>
      <c r="D24" s="157" t="s">
        <v>67</v>
      </c>
      <c r="E24" s="14" t="s">
        <v>22</v>
      </c>
      <c r="F24" s="15"/>
      <c r="G24" s="15"/>
      <c r="H24" s="25">
        <v>1</v>
      </c>
      <c r="I24" s="15"/>
      <c r="J24" s="15"/>
      <c r="K24" s="25">
        <v>1</v>
      </c>
      <c r="L24" s="15"/>
      <c r="M24" s="15"/>
      <c r="N24" s="25">
        <v>1</v>
      </c>
      <c r="O24" s="15"/>
      <c r="P24" s="15"/>
      <c r="Q24" s="25">
        <v>1</v>
      </c>
    </row>
    <row r="25" spans="1:29" ht="24" customHeight="1">
      <c r="A25" s="156"/>
      <c r="B25" s="158"/>
      <c r="C25" s="158"/>
      <c r="D25" s="157"/>
      <c r="E25" s="16" t="s">
        <v>23</v>
      </c>
      <c r="F25" s="17"/>
      <c r="G25" s="17"/>
      <c r="H25" s="26">
        <v>1</v>
      </c>
      <c r="I25" s="17"/>
      <c r="J25" s="17"/>
      <c r="K25" s="17"/>
      <c r="L25" s="17"/>
      <c r="M25" s="17"/>
      <c r="N25" s="17"/>
      <c r="O25" s="17"/>
      <c r="P25" s="17"/>
      <c r="Q25" s="17"/>
    </row>
    <row r="26" spans="1:29" s="10" customFormat="1">
      <c r="A26" s="18"/>
      <c r="B26" s="12"/>
      <c r="C26" s="19"/>
      <c r="D26" s="12"/>
      <c r="E26" s="12"/>
      <c r="F26" s="20"/>
      <c r="G26" s="20"/>
      <c r="H26" s="20"/>
      <c r="I26" s="20"/>
      <c r="J26" s="20"/>
      <c r="K26" s="20"/>
      <c r="L26" s="20"/>
      <c r="M26" s="20"/>
      <c r="N26" s="20"/>
      <c r="O26" s="20"/>
      <c r="P26" s="18"/>
      <c r="Q26" s="18"/>
    </row>
    <row r="27" spans="1:29" s="10" customFormat="1" ht="30.75" customHeight="1">
      <c r="A27" s="18"/>
      <c r="B27" s="12"/>
      <c r="C27" s="19"/>
      <c r="D27" s="162" t="s">
        <v>25</v>
      </c>
      <c r="E27" s="162"/>
      <c r="F27" s="165">
        <f>+F12+G14+H22+H24</f>
        <v>4</v>
      </c>
      <c r="G27" s="166"/>
      <c r="H27" s="166"/>
      <c r="I27" s="165">
        <f>+J18+K22+K24</f>
        <v>3</v>
      </c>
      <c r="J27" s="166"/>
      <c r="K27" s="166"/>
      <c r="L27" s="165">
        <f>+N20+N22+N24</f>
        <v>3</v>
      </c>
      <c r="M27" s="166"/>
      <c r="N27" s="166"/>
      <c r="O27" s="159">
        <f>+P16+Q22+Q24</f>
        <v>3</v>
      </c>
      <c r="P27" s="159"/>
      <c r="Q27" s="159"/>
    </row>
    <row r="28" spans="1:29" s="10" customFormat="1" ht="30.75" customHeight="1">
      <c r="A28" s="18"/>
      <c r="B28" s="12"/>
      <c r="C28" s="19"/>
      <c r="D28" s="153" t="s">
        <v>26</v>
      </c>
      <c r="E28" s="153"/>
      <c r="F28" s="165">
        <f>+F13+G15+H23+H25</f>
        <v>4</v>
      </c>
      <c r="G28" s="166"/>
      <c r="H28" s="166"/>
      <c r="I28" s="165">
        <f>+J19+K23+K25</f>
        <v>0</v>
      </c>
      <c r="J28" s="166"/>
      <c r="K28" s="166"/>
      <c r="L28" s="165">
        <f>+N21+N23+N25</f>
        <v>0</v>
      </c>
      <c r="M28" s="166"/>
      <c r="N28" s="166"/>
      <c r="O28" s="159">
        <f>+P17+Q23+Q25</f>
        <v>0</v>
      </c>
      <c r="P28" s="159"/>
      <c r="Q28" s="159"/>
    </row>
    <row r="29" spans="1:29" ht="30.75" customHeight="1">
      <c r="D29" s="156" t="s">
        <v>27</v>
      </c>
      <c r="E29" s="156"/>
      <c r="F29" s="167">
        <f>F28/F27</f>
        <v>1</v>
      </c>
      <c r="G29" s="168"/>
      <c r="H29" s="168"/>
      <c r="I29" s="167">
        <f t="shared" ref="I29" si="0">I28/I27</f>
        <v>0</v>
      </c>
      <c r="J29" s="168"/>
      <c r="K29" s="168"/>
      <c r="L29" s="167">
        <f t="shared" ref="L29" si="1">L28/L27</f>
        <v>0</v>
      </c>
      <c r="M29" s="168"/>
      <c r="N29" s="168"/>
      <c r="O29" s="164">
        <f t="shared" ref="O29" si="2">O28/O27</f>
        <v>0</v>
      </c>
      <c r="P29" s="164"/>
      <c r="Q29" s="164"/>
    </row>
    <row r="30" spans="1:29" s="10" customFormat="1">
      <c r="A30" s="18"/>
      <c r="B30" s="12"/>
      <c r="C30" s="19"/>
      <c r="D30" s="12"/>
      <c r="E30" s="12"/>
      <c r="F30" s="12"/>
      <c r="G30" s="12"/>
      <c r="H30" s="12"/>
      <c r="I30" s="12"/>
      <c r="J30" s="12"/>
      <c r="K30" s="12"/>
      <c r="L30" s="12"/>
      <c r="M30" s="12"/>
      <c r="N30" s="12"/>
      <c r="O30" s="12"/>
      <c r="P30" s="18"/>
      <c r="Q30" s="18"/>
    </row>
    <row r="31" spans="1:29" s="11" customFormat="1">
      <c r="A31" s="21"/>
      <c r="B31" s="21"/>
      <c r="C31" s="22"/>
      <c r="D31" s="21"/>
      <c r="E31" s="21"/>
      <c r="F31" s="21"/>
      <c r="G31" s="21"/>
      <c r="H31" s="21"/>
      <c r="I31" s="21"/>
      <c r="J31" s="21"/>
      <c r="K31" s="21"/>
      <c r="L31" s="21"/>
      <c r="M31" s="21"/>
      <c r="N31" s="21"/>
      <c r="O31" s="21"/>
      <c r="P31" s="21"/>
      <c r="Q31" s="21"/>
    </row>
    <row r="32" spans="1:29" s="11" customFormat="1">
      <c r="A32" s="21"/>
      <c r="B32" s="21"/>
      <c r="C32" s="22"/>
      <c r="D32" s="21"/>
      <c r="E32" s="21"/>
      <c r="F32" s="21"/>
      <c r="G32" s="21"/>
      <c r="H32" s="21"/>
      <c r="I32" s="21"/>
      <c r="J32" s="21"/>
      <c r="K32" s="21"/>
      <c r="L32" s="21"/>
      <c r="M32" s="21"/>
      <c r="N32" s="21"/>
      <c r="O32" s="21"/>
      <c r="P32" s="21"/>
      <c r="Q32" s="21"/>
    </row>
    <row r="33" spans="1:17" s="11" customFormat="1">
      <c r="A33" s="21"/>
      <c r="B33" s="21"/>
      <c r="C33" s="22"/>
      <c r="D33" s="21"/>
      <c r="E33" s="21"/>
      <c r="F33" s="21"/>
      <c r="G33" s="21"/>
      <c r="H33" s="21"/>
      <c r="I33" s="21"/>
      <c r="J33" s="21"/>
      <c r="K33" s="21"/>
      <c r="L33" s="21"/>
      <c r="M33" s="21"/>
      <c r="N33" s="21"/>
      <c r="O33" s="21"/>
      <c r="P33" s="21"/>
      <c r="Q33" s="21"/>
    </row>
    <row r="34" spans="1:17" s="11" customFormat="1">
      <c r="A34" s="21"/>
      <c r="B34" s="21"/>
      <c r="C34" s="22"/>
      <c r="D34" s="21"/>
      <c r="E34" s="21"/>
      <c r="F34" s="21"/>
      <c r="G34" s="21"/>
      <c r="H34" s="21"/>
      <c r="I34" s="21"/>
      <c r="J34" s="21"/>
      <c r="K34" s="21"/>
      <c r="L34" s="21"/>
      <c r="M34" s="21"/>
      <c r="N34" s="21"/>
      <c r="O34" s="21"/>
      <c r="P34" s="21"/>
      <c r="Q34" s="21"/>
    </row>
    <row r="35" spans="1:17" s="11" customFormat="1">
      <c r="A35" s="21"/>
      <c r="B35" s="21"/>
      <c r="C35" s="22"/>
      <c r="D35" s="21"/>
      <c r="E35" s="21"/>
      <c r="F35" s="21"/>
      <c r="G35" s="21"/>
      <c r="H35" s="21"/>
      <c r="I35" s="21"/>
      <c r="J35" s="21"/>
      <c r="K35" s="21"/>
      <c r="L35" s="21"/>
      <c r="M35" s="21"/>
      <c r="N35" s="21"/>
      <c r="O35" s="21"/>
      <c r="P35" s="21"/>
      <c r="Q35" s="21"/>
    </row>
    <row r="36" spans="1:17" s="11" customFormat="1">
      <c r="A36" s="21"/>
      <c r="B36" s="21"/>
      <c r="C36" s="22"/>
      <c r="D36" s="21"/>
      <c r="E36" s="21"/>
      <c r="F36" s="21"/>
      <c r="G36" s="21"/>
      <c r="H36" s="21"/>
      <c r="I36" s="21"/>
      <c r="J36" s="21"/>
      <c r="K36" s="21"/>
      <c r="L36" s="21"/>
      <c r="M36" s="21"/>
      <c r="N36" s="21"/>
      <c r="O36" s="21"/>
      <c r="P36" s="21"/>
      <c r="Q36" s="21"/>
    </row>
    <row r="37" spans="1:17" s="11" customFormat="1">
      <c r="A37" s="21"/>
      <c r="B37" s="21"/>
      <c r="C37" s="22"/>
      <c r="D37" s="21"/>
      <c r="E37" s="21"/>
      <c r="F37" s="21"/>
      <c r="G37" s="21"/>
      <c r="H37" s="21"/>
      <c r="I37" s="21"/>
      <c r="J37" s="21"/>
      <c r="K37" s="21"/>
      <c r="L37" s="21"/>
      <c r="M37" s="21"/>
      <c r="N37" s="21"/>
      <c r="O37" s="21"/>
      <c r="P37" s="21"/>
      <c r="Q37" s="21"/>
    </row>
    <row r="38" spans="1:17" s="11" customFormat="1">
      <c r="A38" s="21"/>
      <c r="B38" s="21"/>
      <c r="C38" s="22"/>
      <c r="D38" s="21"/>
      <c r="E38" s="21"/>
      <c r="F38" s="21"/>
      <c r="G38" s="21"/>
      <c r="H38" s="21"/>
      <c r="I38" s="21"/>
      <c r="J38" s="21"/>
      <c r="K38" s="21"/>
      <c r="L38" s="21"/>
      <c r="M38" s="21"/>
      <c r="N38" s="21"/>
      <c r="O38" s="21"/>
      <c r="P38" s="21"/>
      <c r="Q38" s="21"/>
    </row>
    <row r="39" spans="1:17" s="11" customFormat="1">
      <c r="A39" s="21"/>
      <c r="B39" s="21"/>
      <c r="C39" s="22"/>
      <c r="D39" s="21"/>
      <c r="E39" s="21"/>
      <c r="F39" s="21"/>
      <c r="G39" s="21"/>
      <c r="H39" s="21"/>
      <c r="I39" s="21"/>
      <c r="J39" s="21"/>
      <c r="K39" s="21"/>
      <c r="L39" s="21"/>
      <c r="M39" s="21"/>
      <c r="N39" s="21"/>
      <c r="O39" s="21"/>
      <c r="P39" s="21"/>
      <c r="Q39" s="21"/>
    </row>
    <row r="40" spans="1:17" s="11" customFormat="1">
      <c r="A40" s="21"/>
      <c r="B40" s="21"/>
      <c r="C40" s="22"/>
      <c r="D40" s="21"/>
      <c r="E40" s="21"/>
      <c r="F40" s="21"/>
      <c r="G40" s="21"/>
      <c r="H40" s="21"/>
      <c r="I40" s="21"/>
      <c r="J40" s="21"/>
      <c r="K40" s="21"/>
      <c r="L40" s="21"/>
      <c r="M40" s="21"/>
      <c r="N40" s="21"/>
      <c r="O40" s="21"/>
      <c r="P40" s="21"/>
      <c r="Q40" s="21"/>
    </row>
    <row r="41" spans="1:17" s="11" customFormat="1">
      <c r="A41" s="21"/>
      <c r="B41" s="21"/>
      <c r="C41" s="22"/>
      <c r="D41" s="21"/>
      <c r="E41" s="21"/>
      <c r="F41" s="21"/>
      <c r="G41" s="21"/>
      <c r="H41" s="21"/>
      <c r="I41" s="21"/>
      <c r="J41" s="21"/>
      <c r="K41" s="21"/>
      <c r="L41" s="21"/>
      <c r="M41" s="21"/>
      <c r="N41" s="21"/>
      <c r="O41" s="21"/>
      <c r="P41" s="21"/>
      <c r="Q41" s="21"/>
    </row>
    <row r="42" spans="1:17" s="11" customFormat="1">
      <c r="A42" s="21"/>
      <c r="B42" s="21"/>
      <c r="C42" s="22"/>
      <c r="D42" s="21"/>
      <c r="E42" s="21"/>
      <c r="F42" s="21"/>
      <c r="G42" s="21"/>
      <c r="H42" s="21"/>
      <c r="I42" s="21"/>
      <c r="J42" s="21"/>
      <c r="K42" s="21"/>
      <c r="L42" s="21"/>
      <c r="M42" s="21"/>
      <c r="N42" s="21"/>
      <c r="O42" s="21"/>
      <c r="P42" s="21"/>
      <c r="Q42" s="21"/>
    </row>
    <row r="43" spans="1:17" s="11" customFormat="1">
      <c r="A43" s="21"/>
      <c r="B43" s="21"/>
      <c r="C43" s="22"/>
      <c r="D43" s="21"/>
      <c r="E43" s="21"/>
      <c r="F43" s="21"/>
      <c r="G43" s="21"/>
      <c r="H43" s="21"/>
      <c r="I43" s="21"/>
      <c r="J43" s="21"/>
      <c r="K43" s="21"/>
      <c r="L43" s="21"/>
      <c r="M43" s="21"/>
      <c r="N43" s="21"/>
      <c r="O43" s="21"/>
      <c r="P43" s="21"/>
      <c r="Q43" s="21"/>
    </row>
    <row r="44" spans="1:17" s="11" customFormat="1">
      <c r="A44" s="21"/>
      <c r="B44" s="21"/>
      <c r="C44" s="22"/>
      <c r="D44" s="21"/>
      <c r="E44" s="21"/>
      <c r="F44" s="21"/>
      <c r="G44" s="21"/>
      <c r="H44" s="21"/>
      <c r="I44" s="21"/>
      <c r="J44" s="21"/>
      <c r="K44" s="21"/>
      <c r="L44" s="21"/>
      <c r="M44" s="21"/>
      <c r="N44" s="21"/>
      <c r="O44" s="21"/>
      <c r="P44" s="21"/>
      <c r="Q44" s="21"/>
    </row>
    <row r="45" spans="1:17" s="11" customFormat="1">
      <c r="A45" s="21"/>
      <c r="B45" s="21"/>
      <c r="C45" s="22"/>
      <c r="D45" s="21"/>
      <c r="E45" s="21"/>
      <c r="F45" s="21"/>
      <c r="G45" s="21"/>
      <c r="H45" s="21"/>
      <c r="I45" s="21"/>
      <c r="J45" s="21"/>
      <c r="K45" s="21"/>
      <c r="L45" s="21"/>
      <c r="M45" s="21"/>
      <c r="N45" s="21"/>
      <c r="O45" s="21"/>
      <c r="P45" s="21"/>
      <c r="Q45" s="21"/>
    </row>
    <row r="46" spans="1:17" s="11" customFormat="1">
      <c r="A46" s="21"/>
      <c r="B46" s="21"/>
      <c r="C46" s="22"/>
      <c r="D46" s="21"/>
      <c r="E46" s="21"/>
      <c r="F46" s="21"/>
      <c r="G46" s="21"/>
      <c r="H46" s="21"/>
      <c r="I46" s="21"/>
      <c r="J46" s="21"/>
      <c r="K46" s="21"/>
      <c r="L46" s="21"/>
      <c r="M46" s="21"/>
      <c r="N46" s="21"/>
      <c r="O46" s="21"/>
      <c r="P46" s="21"/>
      <c r="Q46" s="21"/>
    </row>
    <row r="47" spans="1:17" s="11" customFormat="1">
      <c r="A47" s="21"/>
      <c r="B47" s="21"/>
      <c r="C47" s="22"/>
      <c r="D47" s="21"/>
      <c r="E47" s="21"/>
      <c r="F47" s="21"/>
      <c r="G47" s="21"/>
      <c r="H47" s="21"/>
      <c r="I47" s="21"/>
      <c r="J47" s="21"/>
      <c r="K47" s="21"/>
      <c r="L47" s="21"/>
      <c r="M47" s="21"/>
      <c r="N47" s="21"/>
      <c r="O47" s="21"/>
      <c r="P47" s="21"/>
      <c r="Q47" s="21"/>
    </row>
    <row r="48" spans="1:17" s="11" customFormat="1">
      <c r="A48" s="21"/>
      <c r="B48" s="21"/>
      <c r="C48" s="22"/>
      <c r="D48" s="21"/>
      <c r="E48" s="21"/>
      <c r="F48" s="21"/>
      <c r="G48" s="21"/>
      <c r="H48" s="21"/>
      <c r="I48" s="21"/>
      <c r="J48" s="21"/>
      <c r="K48" s="21"/>
      <c r="L48" s="21"/>
      <c r="M48" s="21"/>
      <c r="N48" s="21"/>
      <c r="O48" s="21"/>
      <c r="P48" s="21"/>
      <c r="Q48" s="21"/>
    </row>
    <row r="49" spans="1:17" s="11" customFormat="1">
      <c r="A49" s="21"/>
      <c r="B49" s="21"/>
      <c r="C49" s="22"/>
      <c r="D49" s="21"/>
      <c r="E49" s="21"/>
      <c r="F49" s="21"/>
      <c r="G49" s="21"/>
      <c r="H49" s="21"/>
      <c r="I49" s="21"/>
      <c r="J49" s="21"/>
      <c r="K49" s="21"/>
      <c r="L49" s="21"/>
      <c r="M49" s="21"/>
      <c r="N49" s="21"/>
      <c r="O49" s="21"/>
      <c r="P49" s="21"/>
      <c r="Q49" s="21"/>
    </row>
    <row r="50" spans="1:17" s="11" customFormat="1">
      <c r="A50" s="21"/>
      <c r="B50" s="21"/>
      <c r="C50" s="22"/>
      <c r="D50" s="21"/>
      <c r="E50" s="21"/>
      <c r="F50" s="21"/>
      <c r="G50" s="21"/>
      <c r="H50" s="21"/>
      <c r="I50" s="21"/>
      <c r="J50" s="21"/>
      <c r="K50" s="21"/>
      <c r="L50" s="21"/>
      <c r="M50" s="21"/>
      <c r="N50" s="21"/>
      <c r="O50" s="21"/>
      <c r="P50" s="21"/>
      <c r="Q50" s="21"/>
    </row>
    <row r="51" spans="1:17" s="11" customFormat="1">
      <c r="A51" s="21"/>
      <c r="B51" s="21"/>
      <c r="C51" s="22"/>
      <c r="D51" s="21"/>
      <c r="E51" s="21"/>
      <c r="F51" s="21"/>
      <c r="G51" s="21"/>
      <c r="H51" s="21"/>
      <c r="I51" s="21"/>
      <c r="J51" s="21"/>
      <c r="K51" s="21"/>
      <c r="L51" s="21"/>
      <c r="M51" s="21"/>
      <c r="N51" s="21"/>
      <c r="O51" s="21"/>
      <c r="P51" s="21"/>
      <c r="Q51" s="21"/>
    </row>
    <row r="52" spans="1:17" s="11" customFormat="1">
      <c r="A52" s="21"/>
      <c r="B52" s="21"/>
      <c r="C52" s="22"/>
      <c r="D52" s="21"/>
      <c r="E52" s="21"/>
      <c r="F52" s="21"/>
      <c r="G52" s="21"/>
      <c r="H52" s="21"/>
      <c r="I52" s="21"/>
      <c r="J52" s="21"/>
      <c r="K52" s="21"/>
      <c r="L52" s="21"/>
      <c r="M52" s="21"/>
      <c r="N52" s="21"/>
      <c r="O52" s="21"/>
      <c r="P52" s="21"/>
      <c r="Q52" s="21"/>
    </row>
    <row r="53" spans="1:17" s="11" customFormat="1">
      <c r="A53" s="21"/>
      <c r="B53" s="21"/>
      <c r="C53" s="22"/>
      <c r="D53" s="21"/>
      <c r="E53" s="21"/>
      <c r="F53" s="21"/>
      <c r="G53" s="21"/>
      <c r="H53" s="21"/>
      <c r="I53" s="21"/>
      <c r="J53" s="21"/>
      <c r="K53" s="21"/>
      <c r="L53" s="21"/>
      <c r="M53" s="21"/>
      <c r="N53" s="21"/>
      <c r="O53" s="21"/>
      <c r="P53" s="21"/>
      <c r="Q53" s="21"/>
    </row>
    <row r="54" spans="1:17" s="11" customFormat="1">
      <c r="A54" s="21"/>
      <c r="B54" s="21"/>
      <c r="C54" s="22"/>
      <c r="D54" s="21"/>
      <c r="E54" s="21"/>
      <c r="F54" s="21"/>
      <c r="G54" s="21"/>
      <c r="H54" s="21"/>
      <c r="I54" s="21"/>
      <c r="J54" s="21"/>
      <c r="K54" s="21"/>
      <c r="L54" s="21"/>
      <c r="M54" s="21"/>
      <c r="N54" s="21"/>
      <c r="O54" s="21"/>
      <c r="P54" s="21"/>
      <c r="Q54" s="21"/>
    </row>
    <row r="55" spans="1:17" s="11" customFormat="1">
      <c r="A55" s="21"/>
      <c r="B55" s="21"/>
      <c r="C55" s="22"/>
      <c r="D55" s="21"/>
      <c r="E55" s="21"/>
      <c r="F55" s="21"/>
      <c r="G55" s="21"/>
      <c r="H55" s="21"/>
      <c r="I55" s="21"/>
      <c r="J55" s="21"/>
      <c r="K55" s="21"/>
      <c r="L55" s="21"/>
      <c r="M55" s="21"/>
      <c r="N55" s="21"/>
      <c r="O55" s="21"/>
      <c r="P55" s="21"/>
      <c r="Q55" s="21"/>
    </row>
    <row r="56" spans="1:17" s="11" customFormat="1">
      <c r="A56" s="21"/>
      <c r="B56" s="21"/>
      <c r="C56" s="22"/>
      <c r="D56" s="21"/>
      <c r="E56" s="21"/>
      <c r="F56" s="21"/>
      <c r="G56" s="21"/>
      <c r="H56" s="21"/>
      <c r="I56" s="21"/>
      <c r="J56" s="21"/>
      <c r="K56" s="21"/>
      <c r="L56" s="21"/>
      <c r="M56" s="21"/>
      <c r="N56" s="21"/>
      <c r="O56" s="21"/>
      <c r="P56" s="21"/>
      <c r="Q56" s="21"/>
    </row>
    <row r="57" spans="1:17" s="11" customFormat="1">
      <c r="A57" s="21"/>
      <c r="B57" s="21"/>
      <c r="C57" s="22"/>
      <c r="D57" s="21"/>
      <c r="E57" s="21"/>
      <c r="F57" s="21"/>
      <c r="G57" s="21"/>
      <c r="H57" s="21"/>
      <c r="I57" s="21"/>
      <c r="J57" s="21"/>
      <c r="K57" s="21"/>
      <c r="L57" s="21"/>
      <c r="M57" s="21"/>
      <c r="N57" s="21"/>
      <c r="O57" s="21"/>
      <c r="P57" s="21"/>
      <c r="Q57" s="21"/>
    </row>
    <row r="58" spans="1:17" s="11" customFormat="1">
      <c r="A58" s="21"/>
      <c r="B58" s="21"/>
      <c r="C58" s="22"/>
      <c r="D58" s="21"/>
      <c r="E58" s="21"/>
      <c r="F58" s="21"/>
      <c r="G58" s="21"/>
      <c r="H58" s="21"/>
      <c r="I58" s="21"/>
      <c r="J58" s="21"/>
      <c r="K58" s="21"/>
      <c r="L58" s="21"/>
      <c r="M58" s="21"/>
      <c r="N58" s="21"/>
      <c r="O58" s="21"/>
      <c r="P58" s="21"/>
      <c r="Q58" s="21"/>
    </row>
    <row r="59" spans="1:17" s="11" customFormat="1">
      <c r="A59" s="21"/>
      <c r="B59" s="21"/>
      <c r="C59" s="22"/>
      <c r="D59" s="21"/>
      <c r="E59" s="21"/>
      <c r="F59" s="21"/>
      <c r="G59" s="21"/>
      <c r="H59" s="21"/>
      <c r="I59" s="21"/>
      <c r="J59" s="21"/>
      <c r="K59" s="21"/>
      <c r="L59" s="21"/>
      <c r="M59" s="21"/>
      <c r="N59" s="21"/>
      <c r="O59" s="21"/>
      <c r="P59" s="21"/>
      <c r="Q59" s="21"/>
    </row>
    <row r="60" spans="1:17" s="11" customFormat="1">
      <c r="A60" s="21"/>
      <c r="B60" s="21"/>
      <c r="C60" s="22"/>
      <c r="D60" s="21"/>
      <c r="E60" s="21"/>
      <c r="F60" s="21"/>
      <c r="G60" s="21"/>
      <c r="H60" s="21"/>
      <c r="I60" s="21"/>
      <c r="J60" s="21"/>
      <c r="K60" s="21"/>
      <c r="L60" s="21"/>
      <c r="M60" s="21"/>
      <c r="N60" s="21"/>
      <c r="O60" s="21"/>
      <c r="P60" s="21"/>
      <c r="Q60" s="21"/>
    </row>
    <row r="61" spans="1:17" s="11" customFormat="1">
      <c r="A61" s="21"/>
      <c r="B61" s="21"/>
      <c r="C61" s="22"/>
      <c r="D61" s="21"/>
      <c r="E61" s="21"/>
      <c r="F61" s="21"/>
      <c r="G61" s="21"/>
      <c r="H61" s="21"/>
      <c r="I61" s="21"/>
      <c r="J61" s="21"/>
      <c r="K61" s="21"/>
      <c r="L61" s="21"/>
      <c r="M61" s="21"/>
      <c r="N61" s="21"/>
      <c r="O61" s="21"/>
      <c r="P61" s="21"/>
      <c r="Q61" s="21"/>
    </row>
    <row r="62" spans="1:17" s="11" customFormat="1">
      <c r="A62" s="21"/>
      <c r="B62" s="21"/>
      <c r="C62" s="22"/>
      <c r="D62" s="21"/>
      <c r="E62" s="21"/>
      <c r="F62" s="21"/>
      <c r="G62" s="21"/>
      <c r="H62" s="21"/>
      <c r="I62" s="21"/>
      <c r="J62" s="21"/>
      <c r="K62" s="21"/>
      <c r="L62" s="21"/>
      <c r="M62" s="21"/>
      <c r="N62" s="21"/>
      <c r="O62" s="21"/>
      <c r="P62" s="21"/>
      <c r="Q62" s="21"/>
    </row>
    <row r="63" spans="1:17" s="11" customFormat="1">
      <c r="A63" s="21"/>
      <c r="B63" s="21"/>
      <c r="C63" s="22"/>
      <c r="D63" s="21"/>
      <c r="E63" s="21"/>
      <c r="F63" s="21"/>
      <c r="G63" s="21"/>
      <c r="H63" s="21"/>
      <c r="I63" s="21"/>
      <c r="J63" s="21"/>
      <c r="K63" s="21"/>
      <c r="L63" s="21"/>
      <c r="M63" s="21"/>
      <c r="N63" s="21"/>
      <c r="O63" s="21"/>
      <c r="P63" s="21"/>
      <c r="Q63" s="21"/>
    </row>
    <row r="64" spans="1:17" s="11" customFormat="1">
      <c r="A64" s="21"/>
      <c r="B64" s="21"/>
      <c r="C64" s="22"/>
      <c r="D64" s="21"/>
      <c r="E64" s="21"/>
      <c r="F64" s="21"/>
      <c r="G64" s="21"/>
      <c r="H64" s="21"/>
      <c r="I64" s="21"/>
      <c r="J64" s="21"/>
      <c r="K64" s="21"/>
      <c r="L64" s="21"/>
      <c r="M64" s="21"/>
      <c r="N64" s="21"/>
      <c r="O64" s="21"/>
      <c r="P64" s="21"/>
      <c r="Q64" s="21"/>
    </row>
    <row r="65" spans="1:17" s="11" customFormat="1">
      <c r="A65" s="21"/>
      <c r="B65" s="21"/>
      <c r="C65" s="22"/>
      <c r="D65" s="21"/>
      <c r="E65" s="21"/>
      <c r="F65" s="21"/>
      <c r="G65" s="21"/>
      <c r="H65" s="21"/>
      <c r="I65" s="21"/>
      <c r="J65" s="21"/>
      <c r="K65" s="21"/>
      <c r="L65" s="21"/>
      <c r="M65" s="21"/>
      <c r="N65" s="21"/>
      <c r="O65" s="21"/>
      <c r="P65" s="21"/>
      <c r="Q65" s="21"/>
    </row>
    <row r="66" spans="1:17" s="11" customFormat="1">
      <c r="A66" s="21"/>
      <c r="B66" s="21"/>
      <c r="C66" s="22"/>
      <c r="D66" s="21"/>
      <c r="E66" s="21"/>
      <c r="F66" s="21"/>
      <c r="G66" s="21"/>
      <c r="H66" s="21"/>
      <c r="I66" s="21"/>
      <c r="J66" s="21"/>
      <c r="K66" s="21"/>
      <c r="L66" s="21"/>
      <c r="M66" s="21"/>
      <c r="N66" s="21"/>
      <c r="O66" s="21"/>
      <c r="P66" s="21"/>
      <c r="Q66" s="21"/>
    </row>
    <row r="67" spans="1:17" s="11" customFormat="1">
      <c r="A67" s="21"/>
      <c r="B67" s="21"/>
      <c r="C67" s="22"/>
      <c r="D67" s="21"/>
      <c r="E67" s="21"/>
      <c r="F67" s="21"/>
      <c r="G67" s="21"/>
      <c r="H67" s="21"/>
      <c r="I67" s="21"/>
      <c r="J67" s="21"/>
      <c r="K67" s="21"/>
      <c r="L67" s="21"/>
      <c r="M67" s="21"/>
      <c r="N67" s="21"/>
      <c r="O67" s="21"/>
      <c r="P67" s="21"/>
      <c r="Q67" s="21"/>
    </row>
    <row r="68" spans="1:17" s="11" customFormat="1">
      <c r="A68" s="21"/>
      <c r="B68" s="21"/>
      <c r="C68" s="22"/>
      <c r="D68" s="21"/>
      <c r="E68" s="21"/>
      <c r="F68" s="21"/>
      <c r="G68" s="21"/>
      <c r="H68" s="21"/>
      <c r="I68" s="21"/>
      <c r="J68" s="21"/>
      <c r="K68" s="21"/>
      <c r="L68" s="21"/>
      <c r="M68" s="21"/>
      <c r="N68" s="21"/>
      <c r="O68" s="21"/>
      <c r="P68" s="21"/>
      <c r="Q68" s="21"/>
    </row>
    <row r="69" spans="1:17" s="11" customFormat="1">
      <c r="A69" s="21"/>
      <c r="B69" s="21"/>
      <c r="C69" s="22"/>
      <c r="D69" s="21"/>
      <c r="E69" s="21"/>
      <c r="F69" s="21"/>
      <c r="G69" s="21"/>
      <c r="H69" s="21"/>
      <c r="I69" s="21"/>
      <c r="J69" s="21"/>
      <c r="K69" s="21"/>
      <c r="L69" s="21"/>
      <c r="M69" s="21"/>
      <c r="N69" s="21"/>
      <c r="O69" s="21"/>
      <c r="P69" s="21"/>
      <c r="Q69" s="21"/>
    </row>
    <row r="70" spans="1:17" s="11" customFormat="1">
      <c r="A70" s="21"/>
      <c r="B70" s="21"/>
      <c r="C70" s="22"/>
      <c r="D70" s="21"/>
      <c r="E70" s="21"/>
      <c r="F70" s="21"/>
      <c r="G70" s="21"/>
      <c r="H70" s="21"/>
      <c r="I70" s="21"/>
      <c r="J70" s="21"/>
      <c r="K70" s="21"/>
      <c r="L70" s="21"/>
      <c r="M70" s="21"/>
      <c r="N70" s="21"/>
      <c r="O70" s="21"/>
      <c r="P70" s="21"/>
      <c r="Q70" s="21"/>
    </row>
    <row r="71" spans="1:17" s="11" customFormat="1">
      <c r="A71" s="21"/>
      <c r="B71" s="21"/>
      <c r="C71" s="22"/>
      <c r="D71" s="21"/>
      <c r="E71" s="21"/>
      <c r="F71" s="21"/>
      <c r="G71" s="21"/>
      <c r="H71" s="21"/>
      <c r="I71" s="21"/>
      <c r="J71" s="21"/>
      <c r="K71" s="21"/>
      <c r="L71" s="21"/>
      <c r="M71" s="21"/>
      <c r="N71" s="21"/>
      <c r="O71" s="21"/>
      <c r="P71" s="21"/>
      <c r="Q71" s="21"/>
    </row>
    <row r="72" spans="1:17" s="11" customFormat="1">
      <c r="A72" s="21"/>
      <c r="B72" s="21"/>
      <c r="C72" s="22"/>
      <c r="D72" s="21"/>
      <c r="E72" s="21"/>
      <c r="F72" s="21"/>
      <c r="G72" s="21"/>
      <c r="H72" s="21"/>
      <c r="I72" s="21"/>
      <c r="J72" s="21"/>
      <c r="K72" s="21"/>
      <c r="L72" s="21"/>
      <c r="M72" s="21"/>
      <c r="N72" s="21"/>
      <c r="O72" s="21"/>
      <c r="P72" s="21"/>
      <c r="Q72" s="21"/>
    </row>
    <row r="73" spans="1:17" s="11" customFormat="1">
      <c r="A73" s="21"/>
      <c r="B73" s="21"/>
      <c r="C73" s="22"/>
      <c r="D73" s="21"/>
      <c r="E73" s="21"/>
      <c r="F73" s="21"/>
      <c r="G73" s="21"/>
      <c r="H73" s="21"/>
      <c r="I73" s="21"/>
      <c r="J73" s="21"/>
      <c r="K73" s="21"/>
      <c r="L73" s="21"/>
      <c r="M73" s="21"/>
      <c r="N73" s="21"/>
      <c r="O73" s="21"/>
      <c r="P73" s="21"/>
      <c r="Q73" s="21"/>
    </row>
    <row r="74" spans="1:17" s="11" customFormat="1">
      <c r="A74" s="21"/>
      <c r="B74" s="21"/>
      <c r="C74" s="22"/>
      <c r="D74" s="21"/>
      <c r="E74" s="21"/>
      <c r="F74" s="21"/>
      <c r="G74" s="21"/>
      <c r="H74" s="21"/>
      <c r="I74" s="21"/>
      <c r="J74" s="21"/>
      <c r="K74" s="21"/>
      <c r="L74" s="21"/>
      <c r="M74" s="21"/>
      <c r="N74" s="21"/>
      <c r="O74" s="21"/>
      <c r="P74" s="21"/>
      <c r="Q74" s="21"/>
    </row>
    <row r="75" spans="1:17" s="11" customFormat="1">
      <c r="A75" s="21"/>
      <c r="B75" s="21"/>
      <c r="C75" s="22"/>
      <c r="D75" s="21"/>
      <c r="E75" s="21"/>
      <c r="F75" s="21"/>
      <c r="G75" s="21"/>
      <c r="H75" s="21"/>
      <c r="I75" s="21"/>
      <c r="J75" s="21"/>
      <c r="K75" s="21"/>
      <c r="L75" s="21"/>
      <c r="M75" s="21"/>
      <c r="N75" s="21"/>
      <c r="O75" s="21"/>
      <c r="P75" s="21"/>
      <c r="Q75" s="21"/>
    </row>
    <row r="76" spans="1:17" s="11" customFormat="1">
      <c r="A76" s="21"/>
      <c r="B76" s="21"/>
      <c r="C76" s="22"/>
      <c r="D76" s="21"/>
      <c r="E76" s="21"/>
      <c r="F76" s="21"/>
      <c r="G76" s="21"/>
      <c r="H76" s="21"/>
      <c r="I76" s="21"/>
      <c r="J76" s="21"/>
      <c r="K76" s="21"/>
      <c r="L76" s="21"/>
      <c r="M76" s="21"/>
      <c r="N76" s="21"/>
      <c r="O76" s="21"/>
      <c r="P76" s="21"/>
      <c r="Q76" s="21"/>
    </row>
    <row r="77" spans="1:17" s="11" customFormat="1">
      <c r="A77" s="21"/>
      <c r="B77" s="21"/>
      <c r="C77" s="22"/>
      <c r="D77" s="21"/>
      <c r="E77" s="21"/>
      <c r="F77" s="21"/>
      <c r="G77" s="21"/>
      <c r="H77" s="21"/>
      <c r="I77" s="21"/>
      <c r="J77" s="21"/>
      <c r="K77" s="21"/>
      <c r="L77" s="21"/>
      <c r="M77" s="21"/>
      <c r="N77" s="21"/>
      <c r="O77" s="21"/>
      <c r="P77" s="21"/>
      <c r="Q77" s="21"/>
    </row>
    <row r="78" spans="1:17" s="11" customFormat="1">
      <c r="A78" s="21"/>
      <c r="B78" s="21"/>
      <c r="C78" s="22"/>
      <c r="D78" s="21"/>
      <c r="E78" s="21"/>
      <c r="F78" s="21"/>
      <c r="G78" s="21"/>
      <c r="H78" s="21"/>
      <c r="I78" s="21"/>
      <c r="J78" s="21"/>
      <c r="K78" s="21"/>
      <c r="L78" s="21"/>
      <c r="M78" s="21"/>
      <c r="N78" s="21"/>
      <c r="O78" s="21"/>
      <c r="P78" s="21"/>
      <c r="Q78" s="21"/>
    </row>
    <row r="79" spans="1:17" s="11" customFormat="1">
      <c r="A79" s="21"/>
      <c r="B79" s="21"/>
      <c r="C79" s="22"/>
      <c r="D79" s="21"/>
      <c r="E79" s="21"/>
      <c r="F79" s="21"/>
      <c r="G79" s="21"/>
      <c r="H79" s="21"/>
      <c r="I79" s="21"/>
      <c r="J79" s="21"/>
      <c r="K79" s="21"/>
      <c r="L79" s="21"/>
      <c r="M79" s="21"/>
      <c r="N79" s="21"/>
      <c r="O79" s="21"/>
      <c r="P79" s="21"/>
      <c r="Q79" s="21"/>
    </row>
    <row r="80" spans="1:17" s="11" customFormat="1">
      <c r="A80" s="21"/>
      <c r="B80" s="21"/>
      <c r="C80" s="22"/>
      <c r="D80" s="21"/>
      <c r="E80" s="21"/>
      <c r="F80" s="21"/>
      <c r="G80" s="21"/>
      <c r="H80" s="21"/>
      <c r="I80" s="21"/>
      <c r="J80" s="21"/>
      <c r="K80" s="21"/>
      <c r="L80" s="21"/>
      <c r="M80" s="21"/>
      <c r="N80" s="21"/>
      <c r="O80" s="21"/>
      <c r="P80" s="21"/>
      <c r="Q80" s="21"/>
    </row>
    <row r="81" spans="1:17" s="11" customFormat="1">
      <c r="A81" s="21"/>
      <c r="B81" s="21"/>
      <c r="C81" s="22"/>
      <c r="D81" s="21"/>
      <c r="E81" s="21"/>
      <c r="F81" s="21"/>
      <c r="G81" s="21"/>
      <c r="H81" s="21"/>
      <c r="I81" s="21"/>
      <c r="J81" s="21"/>
      <c r="K81" s="21"/>
      <c r="L81" s="21"/>
      <c r="M81" s="21"/>
      <c r="N81" s="21"/>
      <c r="O81" s="21"/>
      <c r="P81" s="21"/>
      <c r="Q81" s="21"/>
    </row>
    <row r="82" spans="1:17" s="11" customFormat="1">
      <c r="A82" s="21"/>
      <c r="B82" s="21"/>
      <c r="C82" s="22"/>
      <c r="D82" s="21"/>
      <c r="E82" s="21"/>
      <c r="F82" s="21"/>
      <c r="G82" s="21"/>
      <c r="H82" s="21"/>
      <c r="I82" s="21"/>
      <c r="J82" s="21"/>
      <c r="K82" s="21"/>
      <c r="L82" s="21"/>
      <c r="M82" s="21"/>
      <c r="N82" s="21"/>
      <c r="O82" s="21"/>
      <c r="P82" s="21"/>
      <c r="Q82" s="21"/>
    </row>
    <row r="83" spans="1:17" s="11" customFormat="1">
      <c r="A83" s="21"/>
      <c r="B83" s="21"/>
      <c r="C83" s="22"/>
      <c r="D83" s="21"/>
      <c r="E83" s="21"/>
      <c r="F83" s="21"/>
      <c r="G83" s="21"/>
      <c r="H83" s="21"/>
      <c r="I83" s="21"/>
      <c r="J83" s="21"/>
      <c r="K83" s="21"/>
      <c r="L83" s="21"/>
      <c r="M83" s="21"/>
      <c r="N83" s="21"/>
      <c r="O83" s="21"/>
      <c r="P83" s="21"/>
      <c r="Q83" s="21"/>
    </row>
    <row r="84" spans="1:17" s="11" customFormat="1">
      <c r="A84" s="21"/>
      <c r="B84" s="21"/>
      <c r="C84" s="22"/>
      <c r="D84" s="21"/>
      <c r="E84" s="21"/>
      <c r="F84" s="21"/>
      <c r="G84" s="21"/>
      <c r="H84" s="21"/>
      <c r="I84" s="21"/>
      <c r="J84" s="21"/>
      <c r="K84" s="21"/>
      <c r="L84" s="21"/>
      <c r="M84" s="21"/>
      <c r="N84" s="21"/>
      <c r="O84" s="21"/>
      <c r="P84" s="21"/>
      <c r="Q84" s="21"/>
    </row>
    <row r="85" spans="1:17" s="11" customFormat="1">
      <c r="A85" s="21"/>
      <c r="B85" s="21"/>
      <c r="C85" s="22"/>
      <c r="D85" s="21"/>
      <c r="E85" s="21"/>
      <c r="F85" s="21"/>
      <c r="G85" s="21"/>
      <c r="H85" s="21"/>
      <c r="I85" s="21"/>
      <c r="J85" s="21"/>
      <c r="K85" s="21"/>
      <c r="L85" s="21"/>
      <c r="M85" s="21"/>
      <c r="N85" s="21"/>
      <c r="O85" s="21"/>
      <c r="P85" s="21"/>
      <c r="Q85" s="21"/>
    </row>
    <row r="86" spans="1:17" s="11" customFormat="1">
      <c r="A86" s="21"/>
      <c r="B86" s="21"/>
      <c r="C86" s="22"/>
      <c r="D86" s="21"/>
      <c r="E86" s="21"/>
      <c r="F86" s="21"/>
      <c r="G86" s="21"/>
      <c r="H86" s="21"/>
      <c r="I86" s="21"/>
      <c r="J86" s="21"/>
      <c r="K86" s="21"/>
      <c r="L86" s="21"/>
      <c r="M86" s="21"/>
      <c r="N86" s="21"/>
      <c r="O86" s="21"/>
      <c r="P86" s="21"/>
      <c r="Q86" s="21"/>
    </row>
    <row r="87" spans="1:17" s="11" customFormat="1">
      <c r="A87" s="21"/>
      <c r="B87" s="21"/>
      <c r="C87" s="22"/>
      <c r="D87" s="21"/>
      <c r="E87" s="21"/>
      <c r="F87" s="21"/>
      <c r="G87" s="21"/>
      <c r="H87" s="21"/>
      <c r="I87" s="21"/>
      <c r="J87" s="21"/>
      <c r="K87" s="21"/>
      <c r="L87" s="21"/>
      <c r="M87" s="21"/>
      <c r="N87" s="21"/>
      <c r="O87" s="21"/>
      <c r="P87" s="21"/>
      <c r="Q87" s="21"/>
    </row>
    <row r="88" spans="1:17" s="11" customFormat="1">
      <c r="A88" s="21"/>
      <c r="B88" s="21"/>
      <c r="C88" s="22"/>
      <c r="D88" s="21"/>
      <c r="E88" s="21"/>
      <c r="F88" s="21"/>
      <c r="G88" s="21"/>
      <c r="H88" s="21"/>
      <c r="I88" s="21"/>
      <c r="J88" s="21"/>
      <c r="K88" s="21"/>
      <c r="L88" s="21"/>
      <c r="M88" s="21"/>
      <c r="N88" s="21"/>
      <c r="O88" s="21"/>
      <c r="P88" s="21"/>
      <c r="Q88" s="21"/>
    </row>
    <row r="89" spans="1:17" s="11" customFormat="1">
      <c r="A89" s="21"/>
      <c r="B89" s="21"/>
      <c r="C89" s="22"/>
      <c r="D89" s="21"/>
      <c r="E89" s="21"/>
      <c r="F89" s="21"/>
      <c r="G89" s="21"/>
      <c r="H89" s="21"/>
      <c r="I89" s="21"/>
      <c r="J89" s="21"/>
      <c r="K89" s="21"/>
      <c r="L89" s="21"/>
      <c r="M89" s="21"/>
      <c r="N89" s="21"/>
      <c r="O89" s="21"/>
      <c r="P89" s="21"/>
      <c r="Q89" s="21"/>
    </row>
    <row r="90" spans="1:17" s="11" customFormat="1">
      <c r="A90" s="21"/>
      <c r="B90" s="21"/>
      <c r="C90" s="22"/>
      <c r="D90" s="21"/>
      <c r="E90" s="21"/>
      <c r="F90" s="21"/>
      <c r="G90" s="21"/>
      <c r="H90" s="21"/>
      <c r="I90" s="21"/>
      <c r="J90" s="21"/>
      <c r="K90" s="21"/>
      <c r="L90" s="21"/>
      <c r="M90" s="21"/>
      <c r="N90" s="21"/>
      <c r="O90" s="21"/>
      <c r="P90" s="21"/>
      <c r="Q90" s="21"/>
    </row>
    <row r="91" spans="1:17" s="11" customFormat="1">
      <c r="A91" s="21"/>
      <c r="B91" s="21"/>
      <c r="C91" s="22"/>
      <c r="D91" s="21"/>
      <c r="E91" s="21"/>
      <c r="F91" s="21"/>
      <c r="G91" s="21"/>
      <c r="H91" s="21"/>
      <c r="I91" s="21"/>
      <c r="J91" s="21"/>
      <c r="K91" s="21"/>
      <c r="L91" s="21"/>
      <c r="M91" s="21"/>
      <c r="N91" s="21"/>
      <c r="O91" s="21"/>
      <c r="P91" s="21"/>
      <c r="Q91" s="21"/>
    </row>
    <row r="92" spans="1:17" s="11" customFormat="1">
      <c r="A92" s="21"/>
      <c r="B92" s="21"/>
      <c r="C92" s="22"/>
      <c r="D92" s="21"/>
      <c r="E92" s="21"/>
      <c r="F92" s="21"/>
      <c r="G92" s="21"/>
      <c r="H92" s="21"/>
      <c r="I92" s="21"/>
      <c r="J92" s="21"/>
      <c r="K92" s="21"/>
      <c r="L92" s="21"/>
      <c r="M92" s="21"/>
      <c r="N92" s="21"/>
      <c r="O92" s="21"/>
      <c r="P92" s="21"/>
      <c r="Q92" s="21"/>
    </row>
    <row r="93" spans="1:17" s="11" customFormat="1">
      <c r="A93" s="21"/>
      <c r="B93" s="21"/>
      <c r="C93" s="22"/>
      <c r="D93" s="21"/>
      <c r="E93" s="21"/>
      <c r="F93" s="21"/>
      <c r="G93" s="21"/>
      <c r="H93" s="21"/>
      <c r="I93" s="21"/>
      <c r="J93" s="21"/>
      <c r="K93" s="21"/>
      <c r="L93" s="21"/>
      <c r="M93" s="21"/>
      <c r="N93" s="21"/>
      <c r="O93" s="21"/>
      <c r="P93" s="21"/>
      <c r="Q93" s="21"/>
    </row>
    <row r="94" spans="1:17" s="11" customFormat="1">
      <c r="A94" s="21"/>
      <c r="B94" s="21"/>
      <c r="C94" s="22"/>
      <c r="D94" s="21"/>
      <c r="E94" s="21"/>
      <c r="F94" s="21"/>
      <c r="G94" s="21"/>
      <c r="H94" s="21"/>
      <c r="I94" s="21"/>
      <c r="J94" s="21"/>
      <c r="K94" s="21"/>
      <c r="L94" s="21"/>
      <c r="M94" s="21"/>
      <c r="N94" s="21"/>
      <c r="O94" s="21"/>
      <c r="P94" s="21"/>
      <c r="Q94" s="21"/>
    </row>
    <row r="95" spans="1:17" s="11" customFormat="1">
      <c r="A95" s="21"/>
      <c r="B95" s="21"/>
      <c r="C95" s="22"/>
      <c r="D95" s="21"/>
      <c r="E95" s="21"/>
      <c r="F95" s="21"/>
      <c r="G95" s="21"/>
      <c r="H95" s="21"/>
      <c r="I95" s="21"/>
      <c r="J95" s="21"/>
      <c r="K95" s="21"/>
      <c r="L95" s="21"/>
      <c r="M95" s="21"/>
      <c r="N95" s="21"/>
      <c r="O95" s="21"/>
      <c r="P95" s="21"/>
      <c r="Q95" s="21"/>
    </row>
    <row r="96" spans="1:17" s="11" customFormat="1">
      <c r="A96" s="21"/>
      <c r="B96" s="21"/>
      <c r="C96" s="22"/>
      <c r="D96" s="21"/>
      <c r="E96" s="21"/>
      <c r="F96" s="21"/>
      <c r="G96" s="21"/>
      <c r="H96" s="21"/>
      <c r="I96" s="21"/>
      <c r="J96" s="21"/>
      <c r="K96" s="21"/>
      <c r="L96" s="21"/>
      <c r="M96" s="21"/>
      <c r="N96" s="21"/>
      <c r="O96" s="21"/>
      <c r="P96" s="21"/>
      <c r="Q96" s="21"/>
    </row>
    <row r="97" spans="1:17" s="11" customFormat="1">
      <c r="A97" s="21"/>
      <c r="B97" s="21"/>
      <c r="C97" s="22"/>
      <c r="D97" s="21"/>
      <c r="E97" s="21"/>
      <c r="F97" s="21"/>
      <c r="G97" s="21"/>
      <c r="H97" s="21"/>
      <c r="I97" s="21"/>
      <c r="J97" s="21"/>
      <c r="K97" s="21"/>
      <c r="L97" s="21"/>
      <c r="M97" s="21"/>
      <c r="N97" s="21"/>
      <c r="O97" s="21"/>
      <c r="P97" s="21"/>
      <c r="Q97" s="21"/>
    </row>
    <row r="98" spans="1:17" s="11" customFormat="1">
      <c r="A98" s="21"/>
      <c r="B98" s="21"/>
      <c r="C98" s="22"/>
      <c r="D98" s="21"/>
      <c r="E98" s="21"/>
      <c r="F98" s="21"/>
      <c r="G98" s="21"/>
      <c r="H98" s="21"/>
      <c r="I98" s="21"/>
      <c r="J98" s="21"/>
      <c r="K98" s="21"/>
      <c r="L98" s="21"/>
      <c r="M98" s="21"/>
      <c r="N98" s="21"/>
      <c r="O98" s="21"/>
      <c r="P98" s="21"/>
      <c r="Q98" s="21"/>
    </row>
    <row r="99" spans="1:17" s="11" customFormat="1">
      <c r="A99" s="21"/>
      <c r="B99" s="21"/>
      <c r="C99" s="22"/>
      <c r="D99" s="21"/>
      <c r="E99" s="21"/>
      <c r="F99" s="21"/>
      <c r="G99" s="21"/>
      <c r="H99" s="21"/>
      <c r="I99" s="21"/>
      <c r="J99" s="21"/>
      <c r="K99" s="21"/>
      <c r="L99" s="21"/>
      <c r="M99" s="21"/>
      <c r="N99" s="21"/>
      <c r="O99" s="21"/>
      <c r="P99" s="21"/>
      <c r="Q99" s="21"/>
    </row>
    <row r="100" spans="1:17" s="11" customFormat="1">
      <c r="A100" s="21"/>
      <c r="B100" s="21"/>
      <c r="C100" s="22"/>
      <c r="D100" s="21"/>
      <c r="E100" s="21"/>
      <c r="F100" s="21"/>
      <c r="G100" s="21"/>
      <c r="H100" s="21"/>
      <c r="I100" s="21"/>
      <c r="J100" s="21"/>
      <c r="K100" s="21"/>
      <c r="L100" s="21"/>
      <c r="M100" s="21"/>
      <c r="N100" s="21"/>
      <c r="O100" s="21"/>
      <c r="P100" s="21"/>
      <c r="Q100" s="21"/>
    </row>
    <row r="101" spans="1:17" s="11" customFormat="1">
      <c r="A101" s="21"/>
      <c r="B101" s="21"/>
      <c r="C101" s="22"/>
      <c r="D101" s="21"/>
      <c r="E101" s="21"/>
      <c r="F101" s="21"/>
      <c r="G101" s="21"/>
      <c r="H101" s="21"/>
      <c r="I101" s="21"/>
      <c r="J101" s="21"/>
      <c r="K101" s="21"/>
      <c r="L101" s="21"/>
      <c r="M101" s="21"/>
      <c r="N101" s="21"/>
      <c r="O101" s="21"/>
      <c r="P101" s="21"/>
      <c r="Q101" s="21"/>
    </row>
    <row r="102" spans="1:17" s="11" customFormat="1">
      <c r="A102" s="21"/>
      <c r="B102" s="21"/>
      <c r="C102" s="22"/>
      <c r="D102" s="21"/>
      <c r="E102" s="21"/>
      <c r="F102" s="21"/>
      <c r="G102" s="21"/>
      <c r="H102" s="21"/>
      <c r="I102" s="21"/>
      <c r="J102" s="21"/>
      <c r="K102" s="21"/>
      <c r="L102" s="21"/>
      <c r="M102" s="21"/>
      <c r="N102" s="21"/>
      <c r="O102" s="21"/>
      <c r="P102" s="21"/>
      <c r="Q102" s="21"/>
    </row>
    <row r="103" spans="1:17" s="11" customFormat="1">
      <c r="A103" s="21"/>
      <c r="B103" s="21"/>
      <c r="C103" s="22"/>
      <c r="D103" s="21"/>
      <c r="E103" s="21"/>
      <c r="F103" s="21"/>
      <c r="G103" s="21"/>
      <c r="H103" s="21"/>
      <c r="I103" s="21"/>
      <c r="J103" s="21"/>
      <c r="K103" s="21"/>
      <c r="L103" s="21"/>
      <c r="M103" s="21"/>
      <c r="N103" s="21"/>
      <c r="O103" s="21"/>
      <c r="P103" s="21"/>
      <c r="Q103" s="21"/>
    </row>
    <row r="104" spans="1:17" s="11" customFormat="1">
      <c r="A104" s="21"/>
      <c r="B104" s="21"/>
      <c r="C104" s="22"/>
      <c r="D104" s="21"/>
      <c r="E104" s="21"/>
      <c r="F104" s="21"/>
      <c r="G104" s="21"/>
      <c r="H104" s="21"/>
      <c r="I104" s="21"/>
      <c r="J104" s="21"/>
      <c r="K104" s="21"/>
      <c r="L104" s="21"/>
      <c r="M104" s="21"/>
      <c r="N104" s="21"/>
      <c r="O104" s="21"/>
      <c r="P104" s="21"/>
      <c r="Q104" s="21"/>
    </row>
    <row r="105" spans="1:17" s="11" customFormat="1">
      <c r="A105" s="21"/>
      <c r="B105" s="21"/>
      <c r="C105" s="22"/>
      <c r="D105" s="21"/>
      <c r="E105" s="21"/>
      <c r="F105" s="21"/>
      <c r="G105" s="21"/>
      <c r="H105" s="21"/>
      <c r="I105" s="21"/>
      <c r="J105" s="21"/>
      <c r="K105" s="21"/>
      <c r="L105" s="21"/>
      <c r="M105" s="21"/>
      <c r="N105" s="21"/>
      <c r="O105" s="21"/>
      <c r="P105" s="21"/>
      <c r="Q105" s="21"/>
    </row>
    <row r="106" spans="1:17" s="11" customFormat="1">
      <c r="A106" s="21"/>
      <c r="B106" s="21"/>
      <c r="C106" s="22"/>
      <c r="D106" s="21"/>
      <c r="E106" s="21"/>
      <c r="F106" s="21"/>
      <c r="G106" s="21"/>
      <c r="H106" s="21"/>
      <c r="I106" s="21"/>
      <c r="J106" s="21"/>
      <c r="K106" s="21"/>
      <c r="L106" s="21"/>
      <c r="M106" s="21"/>
      <c r="N106" s="21"/>
      <c r="O106" s="21"/>
      <c r="P106" s="21"/>
      <c r="Q106" s="21"/>
    </row>
    <row r="107" spans="1:17" s="11" customFormat="1">
      <c r="A107" s="21"/>
      <c r="B107" s="21"/>
      <c r="C107" s="22"/>
      <c r="D107" s="21"/>
      <c r="E107" s="21"/>
      <c r="F107" s="21"/>
      <c r="G107" s="21"/>
      <c r="H107" s="21"/>
      <c r="I107" s="21"/>
      <c r="J107" s="21"/>
      <c r="K107" s="21"/>
      <c r="L107" s="21"/>
      <c r="M107" s="21"/>
      <c r="N107" s="21"/>
      <c r="O107" s="21"/>
      <c r="P107" s="21"/>
      <c r="Q107" s="21"/>
    </row>
    <row r="108" spans="1:17" s="11" customFormat="1">
      <c r="A108" s="21"/>
      <c r="B108" s="21"/>
      <c r="C108" s="22"/>
      <c r="D108" s="21"/>
      <c r="E108" s="21"/>
      <c r="F108" s="21"/>
      <c r="G108" s="21"/>
      <c r="H108" s="21"/>
      <c r="I108" s="21"/>
      <c r="J108" s="21"/>
      <c r="K108" s="21"/>
      <c r="L108" s="21"/>
      <c r="M108" s="21"/>
      <c r="N108" s="21"/>
      <c r="O108" s="21"/>
      <c r="P108" s="21"/>
      <c r="Q108" s="21"/>
    </row>
    <row r="109" spans="1:17" s="11" customFormat="1">
      <c r="A109" s="21"/>
      <c r="B109" s="21"/>
      <c r="C109" s="22"/>
      <c r="D109" s="21"/>
      <c r="E109" s="21"/>
      <c r="F109" s="21"/>
      <c r="G109" s="21"/>
      <c r="H109" s="21"/>
      <c r="I109" s="21"/>
      <c r="J109" s="21"/>
      <c r="K109" s="21"/>
      <c r="L109" s="21"/>
      <c r="M109" s="21"/>
      <c r="N109" s="21"/>
      <c r="O109" s="21"/>
      <c r="P109" s="21"/>
      <c r="Q109" s="21"/>
    </row>
    <row r="110" spans="1:17" s="11" customFormat="1">
      <c r="A110" s="21"/>
      <c r="B110" s="21"/>
      <c r="C110" s="22"/>
      <c r="D110" s="21"/>
      <c r="E110" s="21"/>
      <c r="F110" s="21"/>
      <c r="G110" s="21"/>
      <c r="H110" s="21"/>
      <c r="I110" s="21"/>
      <c r="J110" s="21"/>
      <c r="K110" s="21"/>
      <c r="L110" s="21"/>
      <c r="M110" s="21"/>
      <c r="N110" s="21"/>
      <c r="O110" s="21"/>
      <c r="P110" s="21"/>
      <c r="Q110" s="21"/>
    </row>
    <row r="111" spans="1:17" s="11" customFormat="1">
      <c r="A111" s="21"/>
      <c r="B111" s="21"/>
      <c r="C111" s="22"/>
      <c r="D111" s="21"/>
      <c r="E111" s="21"/>
      <c r="F111" s="21"/>
      <c r="G111" s="21"/>
      <c r="H111" s="21"/>
      <c r="I111" s="21"/>
      <c r="J111" s="21"/>
      <c r="K111" s="21"/>
      <c r="L111" s="21"/>
      <c r="M111" s="21"/>
      <c r="N111" s="21"/>
      <c r="O111" s="21"/>
      <c r="P111" s="21"/>
      <c r="Q111" s="21"/>
    </row>
    <row r="112" spans="1:17" s="11" customFormat="1">
      <c r="A112" s="21"/>
      <c r="B112" s="21"/>
      <c r="C112" s="22"/>
      <c r="D112" s="21"/>
      <c r="E112" s="21"/>
      <c r="F112" s="21"/>
      <c r="G112" s="21"/>
      <c r="H112" s="21"/>
      <c r="I112" s="21"/>
      <c r="J112" s="21"/>
      <c r="K112" s="21"/>
      <c r="L112" s="21"/>
      <c r="M112" s="21"/>
      <c r="N112" s="21"/>
      <c r="O112" s="21"/>
      <c r="P112" s="21"/>
      <c r="Q112" s="21"/>
    </row>
    <row r="113" spans="1:17" s="11" customFormat="1">
      <c r="A113" s="21"/>
      <c r="B113" s="21"/>
      <c r="C113" s="22"/>
      <c r="D113" s="21"/>
      <c r="E113" s="21"/>
      <c r="F113" s="21"/>
      <c r="G113" s="21"/>
      <c r="H113" s="21"/>
      <c r="I113" s="21"/>
      <c r="J113" s="21"/>
      <c r="K113" s="21"/>
      <c r="L113" s="21"/>
      <c r="M113" s="21"/>
      <c r="N113" s="21"/>
      <c r="O113" s="21"/>
      <c r="P113" s="21"/>
      <c r="Q113" s="21"/>
    </row>
    <row r="114" spans="1:17" s="11" customFormat="1">
      <c r="A114" s="21"/>
      <c r="B114" s="21"/>
      <c r="C114" s="22"/>
      <c r="D114" s="21"/>
      <c r="E114" s="21"/>
      <c r="F114" s="21"/>
      <c r="G114" s="21"/>
      <c r="H114" s="21"/>
      <c r="I114" s="21"/>
      <c r="J114" s="21"/>
      <c r="K114" s="21"/>
      <c r="L114" s="21"/>
      <c r="M114" s="21"/>
      <c r="N114" s="21"/>
      <c r="O114" s="21"/>
      <c r="P114" s="21"/>
      <c r="Q114" s="21"/>
    </row>
    <row r="115" spans="1:17" s="11" customFormat="1">
      <c r="A115" s="21"/>
      <c r="B115" s="21"/>
      <c r="C115" s="22"/>
      <c r="D115" s="21"/>
      <c r="E115" s="21"/>
      <c r="F115" s="21"/>
      <c r="G115" s="21"/>
      <c r="H115" s="21"/>
      <c r="I115" s="21"/>
      <c r="J115" s="21"/>
      <c r="K115" s="21"/>
      <c r="L115" s="21"/>
      <c r="M115" s="21"/>
      <c r="N115" s="21"/>
      <c r="O115" s="21"/>
      <c r="P115" s="21"/>
      <c r="Q115" s="21"/>
    </row>
    <row r="116" spans="1:17" s="11" customFormat="1">
      <c r="A116" s="21"/>
      <c r="B116" s="21"/>
      <c r="C116" s="22"/>
      <c r="D116" s="21"/>
      <c r="E116" s="21"/>
      <c r="F116" s="21"/>
      <c r="G116" s="21"/>
      <c r="H116" s="21"/>
      <c r="I116" s="21"/>
      <c r="J116" s="21"/>
      <c r="K116" s="21"/>
      <c r="L116" s="21"/>
      <c r="M116" s="21"/>
      <c r="N116" s="21"/>
      <c r="O116" s="21"/>
      <c r="P116" s="21"/>
      <c r="Q116" s="21"/>
    </row>
    <row r="117" spans="1:17" s="11" customFormat="1">
      <c r="A117" s="21"/>
      <c r="B117" s="21"/>
      <c r="C117" s="22"/>
      <c r="D117" s="21"/>
      <c r="E117" s="21"/>
      <c r="F117" s="21"/>
      <c r="G117" s="21"/>
      <c r="H117" s="21"/>
      <c r="I117" s="21"/>
      <c r="J117" s="21"/>
      <c r="K117" s="21"/>
      <c r="L117" s="21"/>
      <c r="M117" s="21"/>
      <c r="N117" s="21"/>
      <c r="O117" s="21"/>
      <c r="P117" s="21"/>
      <c r="Q117" s="21"/>
    </row>
    <row r="118" spans="1:17" s="11" customFormat="1">
      <c r="A118" s="21"/>
      <c r="B118" s="21"/>
      <c r="C118" s="22"/>
      <c r="D118" s="21"/>
      <c r="E118" s="21"/>
      <c r="F118" s="21"/>
      <c r="G118" s="21"/>
      <c r="H118" s="21"/>
      <c r="I118" s="21"/>
      <c r="J118" s="21"/>
      <c r="K118" s="21"/>
      <c r="L118" s="21"/>
      <c r="M118" s="21"/>
      <c r="N118" s="21"/>
      <c r="O118" s="21"/>
      <c r="P118" s="21"/>
      <c r="Q118" s="21"/>
    </row>
    <row r="119" spans="1:17" s="11" customFormat="1">
      <c r="A119" s="21"/>
      <c r="B119" s="21"/>
      <c r="C119" s="22"/>
      <c r="D119" s="21"/>
      <c r="E119" s="21"/>
      <c r="F119" s="21"/>
      <c r="G119" s="21"/>
      <c r="H119" s="21"/>
      <c r="I119" s="21"/>
      <c r="J119" s="21"/>
      <c r="K119" s="21"/>
      <c r="L119" s="21"/>
      <c r="M119" s="21"/>
      <c r="N119" s="21"/>
      <c r="O119" s="21"/>
      <c r="P119" s="21"/>
      <c r="Q119" s="21"/>
    </row>
    <row r="120" spans="1:17" s="11" customFormat="1">
      <c r="A120" s="21"/>
      <c r="B120" s="21"/>
      <c r="C120" s="22"/>
      <c r="D120" s="21"/>
      <c r="E120" s="21"/>
      <c r="F120" s="21"/>
      <c r="G120" s="21"/>
      <c r="H120" s="21"/>
      <c r="I120" s="21"/>
      <c r="J120" s="21"/>
      <c r="K120" s="21"/>
      <c r="L120" s="21"/>
      <c r="M120" s="21"/>
      <c r="N120" s="21"/>
      <c r="O120" s="21"/>
      <c r="P120" s="21"/>
      <c r="Q120" s="21"/>
    </row>
    <row r="121" spans="1:17" s="11" customFormat="1">
      <c r="A121" s="21"/>
      <c r="B121" s="21"/>
      <c r="C121" s="22"/>
      <c r="D121" s="21"/>
      <c r="E121" s="21"/>
      <c r="F121" s="21"/>
      <c r="G121" s="21"/>
      <c r="H121" s="21"/>
      <c r="I121" s="21"/>
      <c r="J121" s="21"/>
      <c r="K121" s="21"/>
      <c r="L121" s="21"/>
      <c r="M121" s="21"/>
      <c r="N121" s="21"/>
      <c r="O121" s="21"/>
      <c r="P121" s="21"/>
      <c r="Q121" s="21"/>
    </row>
    <row r="122" spans="1:17" s="11" customFormat="1">
      <c r="A122" s="21"/>
      <c r="B122" s="21"/>
      <c r="C122" s="22"/>
      <c r="D122" s="21"/>
      <c r="E122" s="21"/>
      <c r="F122" s="21"/>
      <c r="G122" s="21"/>
      <c r="H122" s="21"/>
      <c r="I122" s="21"/>
      <c r="J122" s="21"/>
      <c r="K122" s="21"/>
      <c r="L122" s="21"/>
      <c r="M122" s="21"/>
      <c r="N122" s="21"/>
      <c r="O122" s="21"/>
      <c r="P122" s="21"/>
      <c r="Q122" s="21"/>
    </row>
    <row r="123" spans="1:17" s="11" customFormat="1">
      <c r="A123" s="21"/>
      <c r="B123" s="21"/>
      <c r="C123" s="22"/>
      <c r="D123" s="21"/>
      <c r="E123" s="21"/>
      <c r="F123" s="21"/>
      <c r="G123" s="21"/>
      <c r="H123" s="21"/>
      <c r="I123" s="21"/>
      <c r="J123" s="21"/>
      <c r="K123" s="21"/>
      <c r="L123" s="21"/>
      <c r="M123" s="21"/>
      <c r="N123" s="21"/>
      <c r="O123" s="21"/>
      <c r="P123" s="21"/>
      <c r="Q123" s="21"/>
    </row>
    <row r="124" spans="1:17" s="11" customFormat="1">
      <c r="A124" s="21"/>
      <c r="B124" s="21"/>
      <c r="C124" s="22"/>
      <c r="D124" s="21"/>
      <c r="E124" s="21"/>
      <c r="F124" s="21"/>
      <c r="G124" s="21"/>
      <c r="H124" s="21"/>
      <c r="I124" s="21"/>
      <c r="J124" s="21"/>
      <c r="K124" s="21"/>
      <c r="L124" s="21"/>
      <c r="M124" s="21"/>
      <c r="N124" s="21"/>
      <c r="O124" s="21"/>
      <c r="P124" s="21"/>
      <c r="Q124" s="21"/>
    </row>
    <row r="125" spans="1:17" s="11" customFormat="1">
      <c r="A125" s="21"/>
      <c r="B125" s="21"/>
      <c r="C125" s="22"/>
      <c r="D125" s="21"/>
      <c r="E125" s="21"/>
      <c r="F125" s="21"/>
      <c r="G125" s="21"/>
      <c r="H125" s="21"/>
      <c r="I125" s="21"/>
      <c r="J125" s="21"/>
      <c r="K125" s="21"/>
      <c r="L125" s="21"/>
      <c r="M125" s="21"/>
      <c r="N125" s="21"/>
      <c r="O125" s="21"/>
      <c r="P125" s="21"/>
      <c r="Q125" s="21"/>
    </row>
    <row r="126" spans="1:17" s="11" customFormat="1">
      <c r="A126" s="21"/>
      <c r="B126" s="21"/>
      <c r="C126" s="22"/>
      <c r="D126" s="21"/>
      <c r="E126" s="21"/>
      <c r="F126" s="21"/>
      <c r="G126" s="21"/>
      <c r="H126" s="21"/>
      <c r="I126" s="21"/>
      <c r="J126" s="21"/>
      <c r="K126" s="21"/>
      <c r="L126" s="21"/>
      <c r="M126" s="21"/>
      <c r="N126" s="21"/>
      <c r="O126" s="21"/>
      <c r="P126" s="21"/>
      <c r="Q126" s="21"/>
    </row>
    <row r="127" spans="1:17" s="11" customFormat="1">
      <c r="A127" s="21"/>
      <c r="B127" s="21"/>
      <c r="C127" s="22"/>
      <c r="D127" s="21"/>
      <c r="E127" s="21"/>
      <c r="F127" s="21"/>
      <c r="G127" s="21"/>
      <c r="H127" s="21"/>
      <c r="I127" s="21"/>
      <c r="J127" s="21"/>
      <c r="K127" s="21"/>
      <c r="L127" s="21"/>
      <c r="M127" s="21"/>
      <c r="N127" s="21"/>
      <c r="O127" s="21"/>
      <c r="P127" s="21"/>
      <c r="Q127" s="21"/>
    </row>
    <row r="128" spans="1:17" s="11" customFormat="1">
      <c r="A128" s="21"/>
      <c r="B128" s="21"/>
      <c r="C128" s="22"/>
      <c r="D128" s="21"/>
      <c r="E128" s="21"/>
      <c r="F128" s="21"/>
      <c r="G128" s="21"/>
      <c r="H128" s="21"/>
      <c r="I128" s="21"/>
      <c r="J128" s="21"/>
      <c r="K128" s="21"/>
      <c r="L128" s="21"/>
      <c r="M128" s="21"/>
      <c r="N128" s="21"/>
      <c r="O128" s="21"/>
      <c r="P128" s="21"/>
      <c r="Q128" s="21"/>
    </row>
    <row r="129" spans="1:17" s="11" customFormat="1">
      <c r="A129" s="21"/>
      <c r="B129" s="21"/>
      <c r="C129" s="22"/>
      <c r="D129" s="21"/>
      <c r="E129" s="21"/>
      <c r="F129" s="21"/>
      <c r="G129" s="21"/>
      <c r="H129" s="21"/>
      <c r="I129" s="21"/>
      <c r="J129" s="21"/>
      <c r="K129" s="21"/>
      <c r="L129" s="21"/>
      <c r="M129" s="21"/>
      <c r="N129" s="21"/>
      <c r="O129" s="21"/>
      <c r="P129" s="21"/>
      <c r="Q129" s="21"/>
    </row>
    <row r="130" spans="1:17" s="11" customFormat="1">
      <c r="A130" s="21"/>
      <c r="B130" s="21"/>
      <c r="C130" s="22"/>
      <c r="D130" s="21"/>
      <c r="E130" s="21"/>
      <c r="F130" s="21"/>
      <c r="G130" s="21"/>
      <c r="H130" s="21"/>
      <c r="I130" s="21"/>
      <c r="J130" s="21"/>
      <c r="K130" s="21"/>
      <c r="L130" s="21"/>
      <c r="M130" s="21"/>
      <c r="N130" s="21"/>
      <c r="O130" s="21"/>
      <c r="P130" s="21"/>
      <c r="Q130" s="21"/>
    </row>
    <row r="131" spans="1:17" s="11" customFormat="1">
      <c r="A131" s="21"/>
      <c r="B131" s="21"/>
      <c r="C131" s="22"/>
      <c r="D131" s="21"/>
      <c r="E131" s="21"/>
      <c r="F131" s="21"/>
      <c r="G131" s="21"/>
      <c r="H131" s="21"/>
      <c r="I131" s="21"/>
      <c r="J131" s="21"/>
      <c r="K131" s="21"/>
      <c r="L131" s="21"/>
      <c r="M131" s="21"/>
      <c r="N131" s="21"/>
      <c r="O131" s="21"/>
      <c r="P131" s="21"/>
      <c r="Q131" s="21"/>
    </row>
    <row r="132" spans="1:17" s="11" customFormat="1">
      <c r="A132" s="21"/>
      <c r="B132" s="21"/>
      <c r="C132" s="22"/>
      <c r="D132" s="21"/>
      <c r="E132" s="21"/>
      <c r="F132" s="21"/>
      <c r="G132" s="21"/>
      <c r="H132" s="21"/>
      <c r="I132" s="21"/>
      <c r="J132" s="21"/>
      <c r="K132" s="21"/>
      <c r="L132" s="21"/>
      <c r="M132" s="21"/>
      <c r="N132" s="21"/>
      <c r="O132" s="21"/>
      <c r="P132" s="21"/>
      <c r="Q132" s="21"/>
    </row>
    <row r="133" spans="1:17" s="11" customFormat="1">
      <c r="A133" s="21"/>
      <c r="B133" s="21"/>
      <c r="C133" s="22"/>
      <c r="D133" s="21"/>
      <c r="E133" s="21"/>
      <c r="F133" s="21"/>
      <c r="G133" s="21"/>
      <c r="H133" s="21"/>
      <c r="I133" s="21"/>
      <c r="J133" s="21"/>
      <c r="K133" s="21"/>
      <c r="L133" s="21"/>
      <c r="M133" s="21"/>
      <c r="N133" s="21"/>
      <c r="O133" s="21"/>
      <c r="P133" s="21"/>
      <c r="Q133" s="21"/>
    </row>
    <row r="134" spans="1:17" s="11" customFormat="1">
      <c r="A134" s="21"/>
      <c r="B134" s="21"/>
      <c r="C134" s="22"/>
      <c r="D134" s="21"/>
      <c r="E134" s="21"/>
      <c r="F134" s="21"/>
      <c r="G134" s="21"/>
      <c r="H134" s="21"/>
      <c r="I134" s="21"/>
      <c r="J134" s="21"/>
      <c r="K134" s="21"/>
      <c r="L134" s="21"/>
      <c r="M134" s="21"/>
      <c r="N134" s="21"/>
      <c r="O134" s="21"/>
      <c r="P134" s="21"/>
      <c r="Q134" s="21"/>
    </row>
    <row r="135" spans="1:17" s="11" customFormat="1">
      <c r="A135" s="21"/>
      <c r="B135" s="21"/>
      <c r="C135" s="22"/>
      <c r="D135" s="21"/>
      <c r="E135" s="21"/>
      <c r="F135" s="21"/>
      <c r="G135" s="21"/>
      <c r="H135" s="21"/>
      <c r="I135" s="21"/>
      <c r="J135" s="21"/>
      <c r="K135" s="21"/>
      <c r="L135" s="21"/>
      <c r="M135" s="21"/>
      <c r="N135" s="21"/>
      <c r="O135" s="21"/>
      <c r="P135" s="21"/>
      <c r="Q135" s="21"/>
    </row>
    <row r="136" spans="1:17" s="11" customFormat="1">
      <c r="A136" s="21"/>
      <c r="B136" s="21"/>
      <c r="C136" s="22"/>
      <c r="D136" s="21"/>
      <c r="E136" s="21"/>
      <c r="F136" s="21"/>
      <c r="G136" s="21"/>
      <c r="H136" s="21"/>
      <c r="I136" s="21"/>
      <c r="J136" s="21"/>
      <c r="K136" s="21"/>
      <c r="L136" s="21"/>
      <c r="M136" s="21"/>
      <c r="N136" s="21"/>
      <c r="O136" s="21"/>
      <c r="P136" s="21"/>
      <c r="Q136" s="21"/>
    </row>
    <row r="137" spans="1:17" s="11" customFormat="1">
      <c r="A137" s="21"/>
      <c r="B137" s="21"/>
      <c r="C137" s="22"/>
      <c r="D137" s="21"/>
      <c r="E137" s="21"/>
      <c r="F137" s="21"/>
      <c r="G137" s="21"/>
      <c r="H137" s="21"/>
      <c r="I137" s="21"/>
      <c r="J137" s="21"/>
      <c r="K137" s="21"/>
      <c r="L137" s="21"/>
      <c r="M137" s="21"/>
      <c r="N137" s="21"/>
      <c r="O137" s="21"/>
      <c r="P137" s="21"/>
      <c r="Q137" s="21"/>
    </row>
  </sheetData>
  <mergeCells count="49">
    <mergeCell ref="O29:Q29"/>
    <mergeCell ref="F27:H27"/>
    <mergeCell ref="F28:H28"/>
    <mergeCell ref="F29:H29"/>
    <mergeCell ref="I27:K27"/>
    <mergeCell ref="I28:K28"/>
    <mergeCell ref="I29:K29"/>
    <mergeCell ref="L27:N27"/>
    <mergeCell ref="L28:N28"/>
    <mergeCell ref="L29:N29"/>
    <mergeCell ref="B20:C21"/>
    <mergeCell ref="D20:D21"/>
    <mergeCell ref="E8:E9"/>
    <mergeCell ref="B8:C9"/>
    <mergeCell ref="A16:A17"/>
    <mergeCell ref="B16:C17"/>
    <mergeCell ref="D16:D17"/>
    <mergeCell ref="A18:A19"/>
    <mergeCell ref="B18:C19"/>
    <mergeCell ref="D18:D19"/>
    <mergeCell ref="A14:A15"/>
    <mergeCell ref="B14:C15"/>
    <mergeCell ref="D14:D15"/>
    <mergeCell ref="A8:A9"/>
    <mergeCell ref="D8:D9"/>
    <mergeCell ref="D29:E29"/>
    <mergeCell ref="A22:A23"/>
    <mergeCell ref="B22:C23"/>
    <mergeCell ref="D22:D23"/>
    <mergeCell ref="A24:A25"/>
    <mergeCell ref="B24:C25"/>
    <mergeCell ref="D24:D25"/>
    <mergeCell ref="D27:E27"/>
    <mergeCell ref="C1:P6"/>
    <mergeCell ref="R14:W15"/>
    <mergeCell ref="R18:V19"/>
    <mergeCell ref="W18:AC19"/>
    <mergeCell ref="D28:E28"/>
    <mergeCell ref="A7:Q7"/>
    <mergeCell ref="F8:Q8"/>
    <mergeCell ref="A10:A11"/>
    <mergeCell ref="D10:D11"/>
    <mergeCell ref="B10:C11"/>
    <mergeCell ref="A12:A13"/>
    <mergeCell ref="B12:C13"/>
    <mergeCell ref="D12:D13"/>
    <mergeCell ref="O27:Q27"/>
    <mergeCell ref="O28:Q28"/>
    <mergeCell ref="A20:A21"/>
  </mergeCells>
  <conditionalFormatting sqref="E10:E25">
    <cfRule type="containsText" dxfId="6" priority="5" operator="containsText" text="PROG">
      <formula>NOT(ISERROR(SEARCH("PROG",E10)))</formula>
    </cfRule>
  </conditionalFormatting>
  <conditionalFormatting sqref="F20:L20 N20:Q20 F10:Q19 F21:Q25">
    <cfRule type="containsText" dxfId="5" priority="3" operator="containsText" text="E">
      <formula>NOT(ISERROR(SEARCH("E",F10)))</formula>
    </cfRule>
    <cfRule type="containsText" dxfId="4" priority="4" operator="containsText" text="P">
      <formula>NOT(ISERROR(SEARCH("P",F10)))</formula>
    </cfRule>
  </conditionalFormatting>
  <conditionalFormatting sqref="M20">
    <cfRule type="containsText" dxfId="3" priority="1" operator="containsText" text="E">
      <formula>NOT(ISERROR(SEARCH("E",M20)))</formula>
    </cfRule>
    <cfRule type="containsText" dxfId="2" priority="2" operator="containsText" text="P">
      <formula>NOT(ISERROR(SEARCH("P",M20)))</formula>
    </cfRule>
  </conditionalFormatting>
  <printOptions horizontalCentered="1"/>
  <pageMargins left="0.11811023622047245" right="0.11811023622047245" top="0.55118110236220474" bottom="0.55118110236220474" header="0.31496062992125984" footer="0.31496062992125984"/>
  <pageSetup scale="45" orientation="portrait" horizontalDpi="300" verticalDpi="300" r:id="rId1"/>
  <rowBreaks count="1" manualBreakCount="1">
    <brk id="6" max="16"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O195"/>
  <sheetViews>
    <sheetView showGridLines="0" view="pageBreakPreview" topLeftCell="B1" zoomScale="70" zoomScaleNormal="69" zoomScaleSheetLayoutView="70" workbookViewId="0">
      <selection activeCell="C1" sqref="C1:N6"/>
    </sheetView>
  </sheetViews>
  <sheetFormatPr baseColWidth="10" defaultColWidth="11.42578125" defaultRowHeight="18"/>
  <cols>
    <col min="1" max="1" width="8.85546875" style="12" customWidth="1"/>
    <col min="2" max="2" width="14.5703125" style="12" customWidth="1"/>
    <col min="3" max="3" width="45.28515625" style="19" bestFit="1" customWidth="1"/>
    <col min="4" max="4" width="24.28515625" style="12" customWidth="1"/>
    <col min="5" max="5" width="23.28515625" style="12" bestFit="1" customWidth="1"/>
    <col min="6" max="6" width="19.140625" style="12" customWidth="1"/>
    <col min="7" max="7" width="13.42578125" style="12" customWidth="1"/>
    <col min="8" max="8" width="14.140625" style="12" customWidth="1"/>
    <col min="9" max="10" width="10.5703125" style="12" customWidth="1"/>
    <col min="11" max="11" width="25.140625" style="12" customWidth="1"/>
    <col min="12" max="14" width="10.5703125" style="12" customWidth="1"/>
    <col min="15" max="15" width="16.7109375" style="12" customWidth="1"/>
    <col min="16" max="16384" width="11.42578125" style="1"/>
  </cols>
  <sheetData>
    <row r="1" spans="1:15">
      <c r="C1" s="147" t="s">
        <v>78</v>
      </c>
      <c r="D1" s="147"/>
      <c r="E1" s="147"/>
      <c r="F1" s="147"/>
      <c r="G1" s="147"/>
      <c r="H1" s="147"/>
      <c r="I1" s="147"/>
      <c r="J1" s="147"/>
      <c r="K1" s="147"/>
      <c r="L1" s="147"/>
      <c r="M1" s="147"/>
      <c r="N1" s="147"/>
    </row>
    <row r="2" spans="1:15">
      <c r="C2" s="147"/>
      <c r="D2" s="147"/>
      <c r="E2" s="147"/>
      <c r="F2" s="147"/>
      <c r="G2" s="147"/>
      <c r="H2" s="147"/>
      <c r="I2" s="147"/>
      <c r="J2" s="147"/>
      <c r="K2" s="147"/>
      <c r="L2" s="147"/>
      <c r="M2" s="147"/>
      <c r="N2" s="147"/>
    </row>
    <row r="3" spans="1:15">
      <c r="C3" s="147"/>
      <c r="D3" s="147"/>
      <c r="E3" s="147"/>
      <c r="F3" s="147"/>
      <c r="G3" s="147"/>
      <c r="H3" s="147"/>
      <c r="I3" s="147"/>
      <c r="J3" s="147"/>
      <c r="K3" s="147"/>
      <c r="L3" s="147"/>
      <c r="M3" s="147"/>
      <c r="N3" s="147"/>
    </row>
    <row r="4" spans="1:15">
      <c r="C4" s="147"/>
      <c r="D4" s="147"/>
      <c r="E4" s="147"/>
      <c r="F4" s="147"/>
      <c r="G4" s="147"/>
      <c r="H4" s="147"/>
      <c r="I4" s="147"/>
      <c r="J4" s="147"/>
      <c r="K4" s="147"/>
      <c r="L4" s="147"/>
      <c r="M4" s="147"/>
      <c r="N4" s="147"/>
    </row>
    <row r="5" spans="1:15">
      <c r="C5" s="147"/>
      <c r="D5" s="147"/>
      <c r="E5" s="147"/>
      <c r="F5" s="147"/>
      <c r="G5" s="147"/>
      <c r="H5" s="147"/>
      <c r="I5" s="147"/>
      <c r="J5" s="147"/>
      <c r="K5" s="147"/>
      <c r="L5" s="147"/>
      <c r="M5" s="147"/>
      <c r="N5" s="147"/>
    </row>
    <row r="6" spans="1:15">
      <c r="C6" s="169"/>
      <c r="D6" s="169"/>
      <c r="E6" s="169"/>
      <c r="F6" s="169"/>
      <c r="G6" s="169"/>
      <c r="H6" s="169"/>
      <c r="I6" s="169"/>
      <c r="J6" s="169"/>
      <c r="K6" s="169"/>
      <c r="L6" s="169"/>
      <c r="M6" s="169"/>
      <c r="N6" s="169"/>
    </row>
    <row r="7" spans="1:15" ht="25.5" customHeight="1">
      <c r="A7" s="154" t="s">
        <v>1</v>
      </c>
      <c r="B7" s="154"/>
      <c r="C7" s="154"/>
      <c r="D7" s="154"/>
      <c r="E7" s="154"/>
      <c r="F7" s="154"/>
      <c r="G7" s="154"/>
      <c r="H7" s="154"/>
      <c r="I7" s="154"/>
      <c r="J7" s="154"/>
      <c r="K7" s="154"/>
      <c r="L7" s="154"/>
      <c r="M7" s="154"/>
      <c r="N7" s="154"/>
      <c r="O7" s="154"/>
    </row>
    <row r="8" spans="1:15" ht="28.5" customHeight="1">
      <c r="A8" s="155" t="s">
        <v>3</v>
      </c>
      <c r="B8" s="155"/>
      <c r="C8" s="155"/>
      <c r="D8" s="31" t="s">
        <v>71</v>
      </c>
      <c r="E8" s="172" t="s">
        <v>2</v>
      </c>
      <c r="F8" s="173"/>
      <c r="G8" s="155" t="s">
        <v>4</v>
      </c>
      <c r="H8" s="155"/>
      <c r="I8" s="155"/>
      <c r="J8" s="155"/>
      <c r="K8" s="155"/>
      <c r="L8" s="172" t="s">
        <v>5</v>
      </c>
      <c r="M8" s="173"/>
      <c r="N8" s="172" t="s">
        <v>6</v>
      </c>
      <c r="O8" s="173"/>
    </row>
    <row r="9" spans="1:15" s="2" customFormat="1" ht="75" customHeight="1">
      <c r="A9" s="157" t="s">
        <v>73</v>
      </c>
      <c r="B9" s="157"/>
      <c r="C9" s="157"/>
      <c r="D9" s="32" t="s">
        <v>72</v>
      </c>
      <c r="E9" s="170" t="s">
        <v>48</v>
      </c>
      <c r="F9" s="171"/>
      <c r="G9" s="174" t="s">
        <v>107</v>
      </c>
      <c r="H9" s="175"/>
      <c r="I9" s="175"/>
      <c r="J9" s="175"/>
      <c r="K9" s="175"/>
      <c r="L9" s="176" t="s">
        <v>59</v>
      </c>
      <c r="M9" s="177"/>
      <c r="N9" s="180">
        <v>0</v>
      </c>
      <c r="O9" s="181"/>
    </row>
    <row r="10" spans="1:15" s="2" customFormat="1" ht="69.75" customHeight="1">
      <c r="A10" s="157" t="s">
        <v>75</v>
      </c>
      <c r="B10" s="157"/>
      <c r="C10" s="157"/>
      <c r="D10" s="32" t="s">
        <v>74</v>
      </c>
      <c r="E10" s="170" t="s">
        <v>49</v>
      </c>
      <c r="F10" s="171"/>
      <c r="G10" s="174" t="s">
        <v>108</v>
      </c>
      <c r="H10" s="175"/>
      <c r="I10" s="175"/>
      <c r="J10" s="175"/>
      <c r="K10" s="175"/>
      <c r="L10" s="176" t="s">
        <v>59</v>
      </c>
      <c r="M10" s="177"/>
      <c r="N10" s="178">
        <v>0.8</v>
      </c>
      <c r="O10" s="179"/>
    </row>
    <row r="11" spans="1:15" ht="9.75" customHeight="1"/>
    <row r="12" spans="1:15" s="3" customFormat="1" ht="24" customHeight="1">
      <c r="A12" s="182" t="s">
        <v>29</v>
      </c>
      <c r="B12" s="183"/>
      <c r="C12" s="183"/>
      <c r="D12" s="183"/>
      <c r="E12" s="183"/>
      <c r="F12" s="183"/>
      <c r="G12" s="183"/>
      <c r="H12" s="183"/>
      <c r="I12" s="183"/>
      <c r="J12" s="183"/>
      <c r="K12" s="183"/>
      <c r="L12" s="183"/>
      <c r="M12" s="183"/>
      <c r="N12" s="183"/>
      <c r="O12" s="184"/>
    </row>
    <row r="13" spans="1:15" s="3" customFormat="1" ht="6" customHeight="1">
      <c r="A13" s="33"/>
      <c r="B13" s="33"/>
      <c r="C13" s="33"/>
      <c r="D13" s="33"/>
      <c r="E13" s="33"/>
      <c r="F13" s="33"/>
      <c r="G13" s="33"/>
      <c r="H13" s="33"/>
      <c r="I13" s="33"/>
      <c r="J13" s="33"/>
      <c r="K13" s="33"/>
      <c r="L13" s="33"/>
      <c r="M13" s="33"/>
      <c r="N13" s="33"/>
      <c r="O13" s="33"/>
    </row>
    <row r="14" spans="1:15" s="3" customFormat="1" ht="23.25" customHeight="1">
      <c r="A14" s="182" t="s">
        <v>76</v>
      </c>
      <c r="B14" s="183"/>
      <c r="C14" s="183"/>
      <c r="D14" s="183"/>
      <c r="E14" s="183"/>
      <c r="F14" s="183"/>
      <c r="G14" s="183"/>
      <c r="H14" s="183"/>
      <c r="I14" s="183"/>
      <c r="J14" s="183"/>
      <c r="K14" s="183"/>
      <c r="L14" s="183"/>
      <c r="M14" s="183"/>
      <c r="N14" s="183"/>
      <c r="O14" s="184"/>
    </row>
    <row r="15" spans="1:15" s="5" customFormat="1">
      <c r="A15" s="21"/>
      <c r="B15" s="34"/>
      <c r="C15" s="35"/>
      <c r="D15" s="36"/>
      <c r="E15" s="21"/>
      <c r="F15" s="21"/>
      <c r="G15" s="21"/>
      <c r="H15" s="37"/>
      <c r="I15" s="37"/>
      <c r="J15" s="37"/>
      <c r="K15" s="37"/>
      <c r="L15" s="37"/>
      <c r="M15" s="37"/>
      <c r="N15" s="37"/>
      <c r="O15" s="37"/>
    </row>
    <row r="16" spans="1:15" s="4" customFormat="1" ht="41.25" customHeight="1">
      <c r="A16" s="185" t="s">
        <v>3</v>
      </c>
      <c r="B16" s="185"/>
      <c r="C16" s="186" t="str">
        <f>+E9</f>
        <v xml:space="preserve"> Prevenir accidentes o daños cuyas causas sean atribuidas al riego mecánico</v>
      </c>
      <c r="D16" s="187"/>
      <c r="E16" s="188"/>
      <c r="F16" s="189" t="s">
        <v>4</v>
      </c>
      <c r="G16" s="190"/>
      <c r="H16" s="191" t="str">
        <f>+G9</f>
        <v>Total de accidentes causados por riesgo mecánico *100
Total de accidentes presentados</v>
      </c>
      <c r="I16" s="191"/>
      <c r="J16" s="191"/>
      <c r="K16" s="191"/>
      <c r="L16" s="191"/>
      <c r="M16" s="191"/>
      <c r="N16" s="191"/>
      <c r="O16" s="191"/>
    </row>
    <row r="17" spans="1:15" s="4" customFormat="1" ht="49.5" customHeight="1">
      <c r="A17" s="185" t="s">
        <v>30</v>
      </c>
      <c r="B17" s="185"/>
      <c r="C17" s="194" t="s">
        <v>31</v>
      </c>
      <c r="D17" s="195"/>
      <c r="E17" s="196"/>
      <c r="F17" s="197" t="s">
        <v>32</v>
      </c>
      <c r="G17" s="198"/>
      <c r="H17" s="199" t="s">
        <v>109</v>
      </c>
      <c r="I17" s="199"/>
      <c r="J17" s="199"/>
      <c r="K17" s="199"/>
      <c r="L17" s="199"/>
      <c r="M17" s="199"/>
      <c r="N17" s="199"/>
      <c r="O17" s="199"/>
    </row>
    <row r="18" spans="1:15" s="4" customFormat="1" ht="44.25" customHeight="1">
      <c r="A18" s="200" t="s">
        <v>33</v>
      </c>
      <c r="B18" s="200"/>
      <c r="C18" s="199" t="str">
        <f>L9</f>
        <v>Trimestral</v>
      </c>
      <c r="D18" s="199"/>
      <c r="E18" s="199"/>
      <c r="F18" s="197" t="s">
        <v>34</v>
      </c>
      <c r="G18" s="198"/>
      <c r="H18" s="186" t="str">
        <f>L9</f>
        <v>Trimestral</v>
      </c>
      <c r="I18" s="187"/>
      <c r="J18" s="187"/>
      <c r="K18" s="187"/>
      <c r="L18" s="188"/>
      <c r="M18" s="197" t="s">
        <v>6</v>
      </c>
      <c r="N18" s="198"/>
      <c r="O18" s="39">
        <f>N9</f>
        <v>0</v>
      </c>
    </row>
    <row r="19" spans="1:15" s="4" customFormat="1" ht="15.75" customHeight="1">
      <c r="A19" s="40" t="s">
        <v>41</v>
      </c>
      <c r="B19" s="40"/>
      <c r="C19" s="41"/>
      <c r="D19" s="40"/>
      <c r="E19" s="40"/>
      <c r="F19" s="40"/>
      <c r="G19" s="40"/>
      <c r="H19" s="40"/>
      <c r="I19" s="40"/>
      <c r="J19" s="40"/>
      <c r="K19" s="40"/>
      <c r="L19" s="40"/>
      <c r="M19" s="40"/>
      <c r="N19" s="40"/>
      <c r="O19" s="40"/>
    </row>
    <row r="20" spans="1:15" s="4" customFormat="1" ht="60.75" customHeight="1">
      <c r="A20" s="42"/>
      <c r="B20" s="29" t="s">
        <v>35</v>
      </c>
      <c r="C20" s="29" t="s">
        <v>36</v>
      </c>
      <c r="D20" s="43" t="s">
        <v>93</v>
      </c>
      <c r="E20" s="43" t="s">
        <v>94</v>
      </c>
      <c r="F20" s="29" t="s">
        <v>60</v>
      </c>
      <c r="G20" s="44" t="s">
        <v>37</v>
      </c>
      <c r="H20" s="29" t="s">
        <v>38</v>
      </c>
      <c r="I20" s="155" t="s">
        <v>39</v>
      </c>
      <c r="J20" s="155"/>
      <c r="K20" s="155"/>
      <c r="L20" s="155"/>
      <c r="M20" s="155"/>
      <c r="N20" s="155"/>
      <c r="O20" s="45"/>
    </row>
    <row r="21" spans="1:15" s="6" customFormat="1" ht="102.75" customHeight="1">
      <c r="A21" s="42"/>
      <c r="B21" s="46">
        <v>2023</v>
      </c>
      <c r="C21" s="47" t="s">
        <v>89</v>
      </c>
      <c r="D21" s="48">
        <v>0</v>
      </c>
      <c r="E21" s="48">
        <v>0</v>
      </c>
      <c r="F21" s="49">
        <v>0</v>
      </c>
      <c r="G21" s="50">
        <f>$O$18</f>
        <v>0</v>
      </c>
      <c r="H21" s="46" t="str">
        <f>IF(F21&lt;=G21,"SI","NO")</f>
        <v>SI</v>
      </c>
      <c r="I21" s="205" t="s">
        <v>95</v>
      </c>
      <c r="J21" s="205"/>
      <c r="K21" s="205"/>
      <c r="L21" s="205"/>
      <c r="M21" s="205"/>
      <c r="N21" s="205"/>
      <c r="O21" s="51"/>
    </row>
    <row r="22" spans="1:15" s="6" customFormat="1" ht="102.75" customHeight="1">
      <c r="A22" s="42"/>
      <c r="B22" s="46">
        <v>2023</v>
      </c>
      <c r="C22" s="47" t="s">
        <v>90</v>
      </c>
      <c r="D22" s="48"/>
      <c r="E22" s="48"/>
      <c r="F22" s="49"/>
      <c r="G22" s="50">
        <f t="shared" ref="G22:G24" si="0">$O$18</f>
        <v>0</v>
      </c>
      <c r="H22" s="46"/>
      <c r="I22" s="205" t="s">
        <v>110</v>
      </c>
      <c r="J22" s="205"/>
      <c r="K22" s="205"/>
      <c r="L22" s="205"/>
      <c r="M22" s="205"/>
      <c r="N22" s="205"/>
      <c r="O22" s="51"/>
    </row>
    <row r="23" spans="1:15" s="6" customFormat="1" ht="98.25" customHeight="1">
      <c r="A23" s="42"/>
      <c r="B23" s="46">
        <v>2023</v>
      </c>
      <c r="C23" s="47" t="s">
        <v>91</v>
      </c>
      <c r="D23" s="52"/>
      <c r="E23" s="52"/>
      <c r="F23" s="49"/>
      <c r="G23" s="50">
        <f t="shared" si="0"/>
        <v>0</v>
      </c>
      <c r="H23" s="46"/>
      <c r="I23" s="205" t="s">
        <v>110</v>
      </c>
      <c r="J23" s="205"/>
      <c r="K23" s="205"/>
      <c r="L23" s="205"/>
      <c r="M23" s="205"/>
      <c r="N23" s="205"/>
      <c r="O23" s="51"/>
    </row>
    <row r="24" spans="1:15" s="6" customFormat="1" ht="42.75" customHeight="1">
      <c r="A24" s="42"/>
      <c r="B24" s="46">
        <v>2023</v>
      </c>
      <c r="C24" s="47" t="s">
        <v>92</v>
      </c>
      <c r="D24" s="52"/>
      <c r="E24" s="52"/>
      <c r="F24" s="49"/>
      <c r="G24" s="50">
        <f t="shared" si="0"/>
        <v>0</v>
      </c>
      <c r="H24" s="46"/>
      <c r="I24" s="205" t="s">
        <v>110</v>
      </c>
      <c r="J24" s="205"/>
      <c r="K24" s="205"/>
      <c r="L24" s="205"/>
      <c r="M24" s="205"/>
      <c r="N24" s="205"/>
      <c r="O24" s="51"/>
    </row>
    <row r="25" spans="1:15" s="5" customFormat="1" ht="25.5" customHeight="1">
      <c r="A25" s="42"/>
      <c r="B25" s="42"/>
      <c r="C25" s="53"/>
      <c r="D25" s="42"/>
      <c r="E25" s="42"/>
      <c r="F25" s="42"/>
      <c r="G25" s="42"/>
      <c r="H25" s="42"/>
      <c r="I25" s="42"/>
      <c r="J25" s="42"/>
      <c r="K25" s="42"/>
      <c r="L25" s="42"/>
      <c r="M25" s="42"/>
      <c r="N25" s="42"/>
      <c r="O25" s="42"/>
    </row>
    <row r="26" spans="1:15" s="5" customFormat="1" ht="25.5" customHeight="1">
      <c r="A26" s="42"/>
      <c r="B26" s="42"/>
      <c r="C26" s="53" t="s">
        <v>96</v>
      </c>
      <c r="D26" s="42"/>
      <c r="E26" s="42"/>
      <c r="F26" s="42"/>
      <c r="G26" s="42"/>
      <c r="H26" s="42"/>
      <c r="I26" s="42"/>
      <c r="J26" s="42"/>
      <c r="K26" s="42"/>
      <c r="L26" s="42"/>
      <c r="M26" s="42"/>
      <c r="N26" s="42"/>
      <c r="O26" s="42"/>
    </row>
    <row r="27" spans="1:15" s="30" customFormat="1" ht="25.5" customHeight="1">
      <c r="A27" s="66"/>
      <c r="B27" s="66"/>
      <c r="C27" s="68" t="s">
        <v>36</v>
      </c>
      <c r="D27" s="69" t="s">
        <v>60</v>
      </c>
      <c r="E27" s="69" t="s">
        <v>6</v>
      </c>
      <c r="F27" s="66"/>
      <c r="G27" s="66"/>
      <c r="H27" s="66"/>
      <c r="I27" s="66"/>
      <c r="J27" s="66"/>
      <c r="K27" s="66"/>
      <c r="L27" s="66"/>
      <c r="M27" s="66"/>
      <c r="N27" s="66"/>
      <c r="O27" s="66"/>
    </row>
    <row r="28" spans="1:15" s="30" customFormat="1" ht="25.5" customHeight="1">
      <c r="A28" s="66"/>
      <c r="B28" s="66"/>
      <c r="C28" s="60" t="str">
        <f>C21</f>
        <v>Trimestre I
(Enero - Marzo)</v>
      </c>
      <c r="D28" s="46">
        <f t="shared" ref="D28:E31" si="1">F21</f>
        <v>0</v>
      </c>
      <c r="E28" s="46">
        <f t="shared" si="1"/>
        <v>0</v>
      </c>
      <c r="F28" s="66"/>
      <c r="G28" s="66"/>
      <c r="H28" s="66"/>
      <c r="I28" s="66"/>
      <c r="J28" s="66"/>
      <c r="K28" s="66"/>
      <c r="L28" s="66"/>
      <c r="M28" s="66"/>
      <c r="N28" s="66"/>
      <c r="O28" s="66"/>
    </row>
    <row r="29" spans="1:15" s="30" customFormat="1" ht="25.5" customHeight="1">
      <c r="A29" s="66"/>
      <c r="B29" s="66"/>
      <c r="C29" s="60" t="str">
        <f>C22</f>
        <v>Trimestre II
(Abril - Junio)</v>
      </c>
      <c r="D29" s="46">
        <f t="shared" si="1"/>
        <v>0</v>
      </c>
      <c r="E29" s="46">
        <f t="shared" si="1"/>
        <v>0</v>
      </c>
      <c r="F29" s="66"/>
      <c r="G29" s="66"/>
      <c r="H29" s="66"/>
      <c r="I29" s="66"/>
      <c r="J29" s="66"/>
      <c r="K29" s="66"/>
      <c r="L29" s="66"/>
      <c r="M29" s="66"/>
      <c r="N29" s="66"/>
      <c r="O29" s="66"/>
    </row>
    <row r="30" spans="1:15" s="30" customFormat="1" ht="25.5" customHeight="1">
      <c r="A30" s="66"/>
      <c r="B30" s="66"/>
      <c r="C30" s="60" t="str">
        <f>C23</f>
        <v>Trimestre III
(Julio - Septiembre)</v>
      </c>
      <c r="D30" s="46">
        <f t="shared" si="1"/>
        <v>0</v>
      </c>
      <c r="E30" s="46">
        <f t="shared" si="1"/>
        <v>0</v>
      </c>
      <c r="F30" s="66"/>
      <c r="G30" s="66"/>
      <c r="H30" s="66"/>
      <c r="I30" s="66"/>
      <c r="J30" s="66"/>
      <c r="K30" s="66"/>
      <c r="L30" s="66"/>
      <c r="M30" s="66"/>
      <c r="N30" s="66"/>
      <c r="O30" s="66"/>
    </row>
    <row r="31" spans="1:15" s="30" customFormat="1" ht="25.5" customHeight="1">
      <c r="A31" s="66"/>
      <c r="B31" s="66"/>
      <c r="C31" s="60" t="str">
        <f>C24</f>
        <v>Trimestre IV
(Octubre - Diciembre)</v>
      </c>
      <c r="D31" s="46">
        <f t="shared" si="1"/>
        <v>0</v>
      </c>
      <c r="E31" s="46">
        <f t="shared" si="1"/>
        <v>0</v>
      </c>
      <c r="F31" s="66"/>
      <c r="G31" s="66"/>
      <c r="H31" s="66"/>
      <c r="I31" s="66"/>
      <c r="J31" s="66"/>
      <c r="K31" s="66"/>
      <c r="L31" s="66"/>
      <c r="M31" s="66"/>
      <c r="N31" s="66"/>
      <c r="O31" s="66"/>
    </row>
    <row r="32" spans="1:15" s="30" customFormat="1" ht="25.5" customHeight="1">
      <c r="A32" s="66"/>
      <c r="B32" s="66"/>
      <c r="C32" s="67"/>
      <c r="D32" s="66"/>
      <c r="E32" s="66"/>
      <c r="F32" s="66"/>
      <c r="G32" s="66"/>
      <c r="H32" s="66"/>
      <c r="I32" s="66"/>
      <c r="J32" s="66"/>
      <c r="K32" s="66"/>
      <c r="L32" s="66"/>
      <c r="M32" s="66"/>
      <c r="N32" s="66"/>
      <c r="O32" s="66"/>
    </row>
    <row r="33" spans="1:15" s="30" customFormat="1" ht="18.75">
      <c r="A33" s="66"/>
      <c r="B33" s="65"/>
      <c r="C33" s="65"/>
      <c r="D33" s="65"/>
      <c r="E33" s="66"/>
      <c r="F33" s="66"/>
      <c r="G33" s="66"/>
      <c r="H33" s="66"/>
      <c r="I33" s="66"/>
      <c r="J33" s="66"/>
      <c r="K33" s="66"/>
      <c r="L33" s="66"/>
      <c r="M33" s="66"/>
      <c r="N33" s="66"/>
      <c r="O33" s="66"/>
    </row>
    <row r="34" spans="1:15" s="5" customFormat="1" ht="18.75">
      <c r="A34" s="42"/>
      <c r="B34" s="54"/>
      <c r="C34" s="54"/>
      <c r="D34" s="54"/>
      <c r="E34" s="21"/>
      <c r="F34" s="21"/>
      <c r="G34" s="21"/>
      <c r="H34" s="21"/>
      <c r="I34" s="42"/>
      <c r="J34" s="42"/>
      <c r="K34" s="42"/>
      <c r="L34" s="42"/>
      <c r="M34" s="42"/>
      <c r="N34" s="42"/>
      <c r="O34" s="42"/>
    </row>
    <row r="35" spans="1:15" s="5" customFormat="1" ht="18.75">
      <c r="A35" s="42"/>
      <c r="B35" s="54"/>
      <c r="C35" s="54"/>
      <c r="D35" s="54"/>
      <c r="E35" s="21"/>
      <c r="F35" s="21"/>
      <c r="G35" s="21"/>
      <c r="H35" s="21"/>
      <c r="I35" s="42"/>
      <c r="J35" s="42"/>
      <c r="K35" s="42"/>
      <c r="L35" s="42"/>
      <c r="M35" s="42"/>
      <c r="N35" s="42"/>
      <c r="O35" s="42"/>
    </row>
    <row r="36" spans="1:15" s="5" customFormat="1" ht="27.75" customHeight="1">
      <c r="A36" s="182" t="s">
        <v>102</v>
      </c>
      <c r="B36" s="183"/>
      <c r="C36" s="183"/>
      <c r="D36" s="183"/>
      <c r="E36" s="183"/>
      <c r="F36" s="183"/>
      <c r="G36" s="183"/>
      <c r="H36" s="183"/>
      <c r="I36" s="183"/>
      <c r="J36" s="183"/>
      <c r="K36" s="183"/>
      <c r="L36" s="183"/>
      <c r="M36" s="183"/>
      <c r="N36" s="183"/>
      <c r="O36" s="184"/>
    </row>
    <row r="37" spans="1:15" s="5" customFormat="1" ht="67.5" customHeight="1">
      <c r="A37" s="42"/>
      <c r="B37" s="54"/>
      <c r="C37" s="54"/>
      <c r="D37" s="54"/>
      <c r="E37" s="21"/>
      <c r="F37" s="21"/>
      <c r="G37" s="21"/>
      <c r="H37" s="21"/>
      <c r="I37" s="42"/>
      <c r="J37" s="42"/>
      <c r="K37" s="42"/>
      <c r="L37" s="42"/>
      <c r="M37" s="42"/>
      <c r="N37" s="42"/>
      <c r="O37" s="42"/>
    </row>
    <row r="38" spans="1:15" s="30" customFormat="1" ht="34.5" customHeight="1">
      <c r="A38" s="72"/>
      <c r="B38" s="65"/>
      <c r="C38" s="74" t="s">
        <v>103</v>
      </c>
      <c r="D38" s="76">
        <v>2023</v>
      </c>
      <c r="E38" s="76">
        <v>2024</v>
      </c>
      <c r="F38" s="66"/>
      <c r="G38" s="66"/>
      <c r="H38" s="66"/>
      <c r="I38" s="72"/>
      <c r="J38" s="72"/>
      <c r="K38" s="72"/>
      <c r="L38" s="72"/>
      <c r="M38" s="72"/>
      <c r="N38" s="72"/>
      <c r="O38" s="72"/>
    </row>
    <row r="39" spans="1:15" s="5" customFormat="1" ht="34.5" customHeight="1">
      <c r="A39" s="42"/>
      <c r="B39" s="54"/>
      <c r="C39" s="75" t="s">
        <v>104</v>
      </c>
      <c r="D39" s="77">
        <v>0</v>
      </c>
      <c r="E39" s="77">
        <v>0</v>
      </c>
      <c r="F39" s="21"/>
      <c r="G39" s="21"/>
      <c r="H39" s="21"/>
      <c r="I39" s="42"/>
      <c r="J39" s="42"/>
      <c r="K39" s="42"/>
      <c r="L39" s="42"/>
      <c r="M39" s="42"/>
      <c r="N39" s="42"/>
      <c r="O39" s="42"/>
    </row>
    <row r="40" spans="1:15" s="5" customFormat="1" ht="34.5" customHeight="1">
      <c r="A40" s="42"/>
      <c r="B40" s="54"/>
      <c r="C40" s="71"/>
      <c r="D40" s="73"/>
      <c r="E40" s="21"/>
      <c r="F40" s="21"/>
      <c r="G40" s="21"/>
      <c r="H40" s="21"/>
      <c r="I40" s="42"/>
      <c r="J40" s="42"/>
      <c r="K40" s="42"/>
      <c r="L40" s="42"/>
      <c r="M40" s="42"/>
      <c r="N40" s="42"/>
      <c r="O40" s="42"/>
    </row>
    <row r="41" spans="1:15" s="5" customFormat="1" ht="34.5" customHeight="1">
      <c r="A41" s="42"/>
      <c r="B41" s="54"/>
      <c r="C41" s="71"/>
      <c r="D41" s="73"/>
      <c r="E41" s="21"/>
      <c r="F41" s="21"/>
      <c r="G41" s="21"/>
      <c r="H41" s="21"/>
      <c r="I41" s="42"/>
      <c r="J41" s="42"/>
      <c r="K41" s="42"/>
      <c r="L41" s="42"/>
      <c r="M41" s="42"/>
      <c r="N41" s="42"/>
      <c r="O41" s="42"/>
    </row>
    <row r="42" spans="1:15" s="5" customFormat="1" ht="63.75" customHeight="1">
      <c r="A42" s="42"/>
      <c r="B42" s="54"/>
      <c r="C42" s="54"/>
      <c r="D42" s="54"/>
      <c r="E42" s="21"/>
      <c r="F42" s="21"/>
      <c r="G42" s="21"/>
      <c r="H42" s="21"/>
      <c r="I42" s="42"/>
      <c r="J42" s="42"/>
      <c r="K42" s="42"/>
      <c r="L42" s="42"/>
      <c r="M42" s="42"/>
      <c r="N42" s="42"/>
      <c r="O42" s="42"/>
    </row>
    <row r="43" spans="1:15" s="3" customFormat="1" ht="30" customHeight="1">
      <c r="A43" s="182" t="s">
        <v>77</v>
      </c>
      <c r="B43" s="183"/>
      <c r="C43" s="183"/>
      <c r="D43" s="183"/>
      <c r="E43" s="183"/>
      <c r="F43" s="183"/>
      <c r="G43" s="183"/>
      <c r="H43" s="183"/>
      <c r="I43" s="183"/>
      <c r="J43" s="183"/>
      <c r="K43" s="183"/>
      <c r="L43" s="183"/>
      <c r="M43" s="183"/>
      <c r="N43" s="183"/>
      <c r="O43" s="184"/>
    </row>
    <row r="44" spans="1:15" s="5" customFormat="1">
      <c r="A44" s="21"/>
      <c r="B44" s="34"/>
      <c r="C44" s="35"/>
      <c r="D44" s="36"/>
      <c r="E44" s="21"/>
      <c r="F44" s="21"/>
      <c r="G44" s="21"/>
      <c r="H44" s="37"/>
      <c r="I44" s="37"/>
      <c r="J44" s="37"/>
      <c r="K44" s="37"/>
      <c r="L44" s="37"/>
      <c r="M44" s="37"/>
      <c r="N44" s="37"/>
      <c r="O44" s="37"/>
    </row>
    <row r="45" spans="1:15" s="4" customFormat="1" ht="49.5" customHeight="1">
      <c r="A45" s="189" t="s">
        <v>3</v>
      </c>
      <c r="B45" s="190"/>
      <c r="C45" s="186" t="str">
        <f>+E10</f>
        <v>Garantizar la ejecución de actividades del programa de gestión del riego mecánico</v>
      </c>
      <c r="D45" s="187"/>
      <c r="E45" s="188"/>
      <c r="F45" s="189" t="s">
        <v>4</v>
      </c>
      <c r="G45" s="190"/>
      <c r="H45" s="192" t="str">
        <f>+G10</f>
        <v xml:space="preserve">Total de actividades ejecutadas *100
Total de actividades programadas </v>
      </c>
      <c r="I45" s="193"/>
      <c r="J45" s="193"/>
      <c r="K45" s="193"/>
      <c r="L45" s="193"/>
      <c r="M45" s="193"/>
      <c r="N45" s="193"/>
      <c r="O45" s="193"/>
    </row>
    <row r="46" spans="1:15" s="4" customFormat="1" ht="49.5" customHeight="1">
      <c r="A46" s="189" t="s">
        <v>30</v>
      </c>
      <c r="B46" s="190"/>
      <c r="C46" s="194" t="s">
        <v>40</v>
      </c>
      <c r="D46" s="195"/>
      <c r="E46" s="196"/>
      <c r="F46" s="197" t="s">
        <v>32</v>
      </c>
      <c r="G46" s="198"/>
      <c r="H46" s="186" t="s">
        <v>46</v>
      </c>
      <c r="I46" s="187"/>
      <c r="J46" s="187"/>
      <c r="K46" s="187"/>
      <c r="L46" s="187"/>
      <c r="M46" s="187"/>
      <c r="N46" s="187"/>
      <c r="O46" s="187"/>
    </row>
    <row r="47" spans="1:15" s="4" customFormat="1" ht="49.5" customHeight="1">
      <c r="A47" s="200" t="s">
        <v>33</v>
      </c>
      <c r="B47" s="200"/>
      <c r="C47" s="199" t="str">
        <f>L10</f>
        <v>Trimestral</v>
      </c>
      <c r="D47" s="199"/>
      <c r="E47" s="199"/>
      <c r="F47" s="197" t="s">
        <v>34</v>
      </c>
      <c r="G47" s="198"/>
      <c r="H47" s="186" t="str">
        <f>L10</f>
        <v>Trimestral</v>
      </c>
      <c r="I47" s="187"/>
      <c r="J47" s="187"/>
      <c r="K47" s="187"/>
      <c r="L47" s="188"/>
      <c r="M47" s="197" t="s">
        <v>6</v>
      </c>
      <c r="N47" s="198"/>
      <c r="O47" s="55">
        <v>0.8</v>
      </c>
    </row>
    <row r="48" spans="1:15" s="4" customFormat="1" ht="15.75" customHeight="1">
      <c r="A48" s="56" t="s">
        <v>36</v>
      </c>
      <c r="B48" s="56"/>
      <c r="C48" s="57"/>
      <c r="D48" s="56"/>
      <c r="E48" s="56"/>
      <c r="F48" s="56"/>
      <c r="G48" s="56"/>
      <c r="H48" s="56"/>
      <c r="I48" s="56"/>
      <c r="J48" s="56"/>
      <c r="K48" s="56"/>
      <c r="L48" s="56"/>
      <c r="M48" s="56"/>
      <c r="N48" s="56"/>
      <c r="O48" s="56"/>
    </row>
    <row r="49" spans="1:15" s="7" customFormat="1" ht="49.5" customHeight="1">
      <c r="A49" s="56"/>
      <c r="B49" s="29" t="s">
        <v>35</v>
      </c>
      <c r="C49" s="29" t="s">
        <v>36</v>
      </c>
      <c r="D49" s="29" t="s">
        <v>62</v>
      </c>
      <c r="E49" s="29" t="s">
        <v>61</v>
      </c>
      <c r="F49" s="29" t="s">
        <v>60</v>
      </c>
      <c r="G49" s="44" t="s">
        <v>37</v>
      </c>
      <c r="H49" s="29" t="s">
        <v>38</v>
      </c>
      <c r="I49" s="155" t="s">
        <v>39</v>
      </c>
      <c r="J49" s="155"/>
      <c r="K49" s="155"/>
      <c r="L49" s="155"/>
      <c r="M49" s="155"/>
      <c r="N49" s="155"/>
      <c r="O49" s="45"/>
    </row>
    <row r="50" spans="1:15" s="6" customFormat="1" ht="133.5" customHeight="1">
      <c r="A50" s="56"/>
      <c r="B50" s="46">
        <v>2023</v>
      </c>
      <c r="C50" s="47" t="s">
        <v>89</v>
      </c>
      <c r="D50" s="58">
        <f>Cronograma!F28</f>
        <v>4</v>
      </c>
      <c r="E50" s="58">
        <f>Cronograma!F27</f>
        <v>4</v>
      </c>
      <c r="F50" s="59">
        <f t="shared" ref="F50:F53" si="2">D50/E50</f>
        <v>1</v>
      </c>
      <c r="G50" s="60">
        <f t="shared" ref="G50:G53" si="3">$O$47</f>
        <v>0.8</v>
      </c>
      <c r="H50" s="46" t="str">
        <f t="shared" ref="H50" si="4">IF(F50&gt;=G50,"SI","NO")</f>
        <v>SI</v>
      </c>
      <c r="I50" s="205" t="s">
        <v>97</v>
      </c>
      <c r="J50" s="205"/>
      <c r="K50" s="205"/>
      <c r="L50" s="205"/>
      <c r="M50" s="205"/>
      <c r="N50" s="205"/>
      <c r="O50" s="51"/>
    </row>
    <row r="51" spans="1:15" s="6" customFormat="1" ht="60" customHeight="1">
      <c r="A51" s="56"/>
      <c r="B51" s="46">
        <v>2023</v>
      </c>
      <c r="C51" s="47" t="s">
        <v>90</v>
      </c>
      <c r="D51" s="58">
        <f>Cronograma!I28</f>
        <v>0</v>
      </c>
      <c r="E51" s="58">
        <f>Cronograma!I27</f>
        <v>3</v>
      </c>
      <c r="F51" s="59">
        <f t="shared" si="2"/>
        <v>0</v>
      </c>
      <c r="G51" s="60">
        <f t="shared" si="3"/>
        <v>0.8</v>
      </c>
      <c r="H51" s="46"/>
      <c r="I51" s="205" t="s">
        <v>110</v>
      </c>
      <c r="J51" s="205"/>
      <c r="K51" s="205"/>
      <c r="L51" s="205"/>
      <c r="M51" s="205"/>
      <c r="N51" s="205"/>
      <c r="O51" s="61"/>
    </row>
    <row r="52" spans="1:15" s="6" customFormat="1" ht="66" customHeight="1">
      <c r="A52" s="56"/>
      <c r="B52" s="46">
        <v>2023</v>
      </c>
      <c r="C52" s="47" t="s">
        <v>91</v>
      </c>
      <c r="D52" s="58">
        <f>Cronograma!L28</f>
        <v>0</v>
      </c>
      <c r="E52" s="58">
        <f>Cronograma!L27</f>
        <v>3</v>
      </c>
      <c r="F52" s="59">
        <f t="shared" si="2"/>
        <v>0</v>
      </c>
      <c r="G52" s="60">
        <f t="shared" si="3"/>
        <v>0.8</v>
      </c>
      <c r="H52" s="46"/>
      <c r="I52" s="205" t="s">
        <v>110</v>
      </c>
      <c r="J52" s="205"/>
      <c r="K52" s="205"/>
      <c r="L52" s="205"/>
      <c r="M52" s="205"/>
      <c r="N52" s="205"/>
      <c r="O52" s="61"/>
    </row>
    <row r="53" spans="1:15" s="6" customFormat="1" ht="59.25" customHeight="1">
      <c r="A53" s="56"/>
      <c r="B53" s="46">
        <v>2023</v>
      </c>
      <c r="C53" s="47" t="s">
        <v>92</v>
      </c>
      <c r="D53" s="58">
        <f>Cronograma!O28</f>
        <v>0</v>
      </c>
      <c r="E53" s="58">
        <f>Cronograma!O27</f>
        <v>3</v>
      </c>
      <c r="F53" s="59">
        <f t="shared" si="2"/>
        <v>0</v>
      </c>
      <c r="G53" s="60">
        <f t="shared" si="3"/>
        <v>0.8</v>
      </c>
      <c r="H53" s="46"/>
      <c r="I53" s="205" t="s">
        <v>110</v>
      </c>
      <c r="J53" s="205"/>
      <c r="K53" s="205"/>
      <c r="L53" s="205"/>
      <c r="M53" s="205"/>
      <c r="N53" s="205"/>
      <c r="O53" s="51"/>
    </row>
    <row r="54" spans="1:15" s="5" customFormat="1" ht="87.75" customHeight="1">
      <c r="A54" s="56"/>
      <c r="B54" s="56"/>
      <c r="C54" s="57"/>
      <c r="D54" s="56"/>
      <c r="E54" s="56"/>
      <c r="F54" s="56"/>
      <c r="G54" s="56"/>
      <c r="H54" s="56"/>
      <c r="I54" s="56"/>
      <c r="J54" s="56"/>
      <c r="K54" s="56"/>
      <c r="L54" s="56"/>
      <c r="M54" s="56"/>
      <c r="N54" s="56"/>
      <c r="O54" s="56"/>
    </row>
    <row r="55" spans="1:15" s="5" customFormat="1" ht="30" customHeight="1">
      <c r="A55" s="56"/>
      <c r="B55" s="56"/>
      <c r="C55" s="68" t="s">
        <v>36</v>
      </c>
      <c r="D55" s="69" t="s">
        <v>60</v>
      </c>
      <c r="E55" s="69" t="s">
        <v>6</v>
      </c>
      <c r="F55" s="56"/>
      <c r="G55" s="56"/>
      <c r="H55" s="56"/>
      <c r="I55" s="56"/>
      <c r="J55" s="56"/>
      <c r="K55" s="56"/>
      <c r="L55" s="56"/>
      <c r="M55" s="56"/>
      <c r="N55" s="56"/>
      <c r="O55" s="56"/>
    </row>
    <row r="56" spans="1:15" s="5" customFormat="1" ht="30" customHeight="1">
      <c r="A56" s="56"/>
      <c r="B56" s="56"/>
      <c r="C56" s="60" t="str">
        <f>C50</f>
        <v>Trimestre I
(Enero - Marzo)</v>
      </c>
      <c r="D56" s="70">
        <f t="shared" ref="D56:E59" si="5">F50</f>
        <v>1</v>
      </c>
      <c r="E56" s="70">
        <f t="shared" si="5"/>
        <v>0.8</v>
      </c>
      <c r="F56" s="56"/>
      <c r="G56" s="56"/>
      <c r="H56" s="56"/>
      <c r="I56" s="56"/>
      <c r="J56" s="56"/>
      <c r="K56" s="56"/>
      <c r="L56" s="56"/>
      <c r="M56" s="56"/>
      <c r="N56" s="56"/>
      <c r="O56" s="56"/>
    </row>
    <row r="57" spans="1:15" s="5" customFormat="1" ht="30" customHeight="1">
      <c r="A57" s="56"/>
      <c r="B57" s="56"/>
      <c r="C57" s="60" t="str">
        <f>C51</f>
        <v>Trimestre II
(Abril - Junio)</v>
      </c>
      <c r="D57" s="70">
        <f t="shared" si="5"/>
        <v>0</v>
      </c>
      <c r="E57" s="70">
        <f t="shared" si="5"/>
        <v>0.8</v>
      </c>
      <c r="F57" s="56"/>
      <c r="G57" s="56"/>
      <c r="H57" s="56"/>
      <c r="I57" s="56"/>
      <c r="J57" s="56"/>
      <c r="K57" s="56"/>
      <c r="L57" s="56"/>
      <c r="M57" s="56"/>
      <c r="N57" s="56"/>
      <c r="O57" s="56"/>
    </row>
    <row r="58" spans="1:15" s="5" customFormat="1" ht="30" customHeight="1">
      <c r="A58" s="56"/>
      <c r="B58" s="56"/>
      <c r="C58" s="60" t="str">
        <f>C52</f>
        <v>Trimestre III
(Julio - Septiembre)</v>
      </c>
      <c r="D58" s="70">
        <f t="shared" si="5"/>
        <v>0</v>
      </c>
      <c r="E58" s="70">
        <f t="shared" si="5"/>
        <v>0.8</v>
      </c>
      <c r="F58" s="56"/>
      <c r="G58" s="56"/>
      <c r="H58" s="56"/>
      <c r="I58" s="56"/>
      <c r="J58" s="56"/>
      <c r="K58" s="56"/>
      <c r="L58" s="56"/>
      <c r="M58" s="56"/>
      <c r="N58" s="56"/>
      <c r="O58" s="56"/>
    </row>
    <row r="59" spans="1:15" s="5" customFormat="1" ht="33" customHeight="1">
      <c r="A59" s="56"/>
      <c r="B59" s="21"/>
      <c r="C59" s="60" t="str">
        <f>C53</f>
        <v>Trimestre IV
(Octubre - Diciembre)</v>
      </c>
      <c r="D59" s="70">
        <f t="shared" si="5"/>
        <v>0</v>
      </c>
      <c r="E59" s="70">
        <f t="shared" si="5"/>
        <v>0.8</v>
      </c>
      <c r="F59" s="21"/>
      <c r="G59" s="21"/>
      <c r="H59" s="21"/>
      <c r="I59" s="56"/>
      <c r="J59" s="56"/>
      <c r="K59" s="56"/>
      <c r="L59" s="56"/>
      <c r="M59" s="56"/>
      <c r="N59" s="56"/>
      <c r="O59" s="56"/>
    </row>
    <row r="60" spans="1:15" s="5" customFormat="1">
      <c r="A60" s="56"/>
      <c r="B60" s="21"/>
      <c r="C60" s="62"/>
      <c r="D60" s="21"/>
      <c r="E60" s="21"/>
      <c r="F60" s="21"/>
      <c r="G60" s="21"/>
      <c r="H60" s="21"/>
      <c r="I60" s="56"/>
      <c r="J60" s="56"/>
      <c r="K60" s="56"/>
      <c r="L60" s="56"/>
      <c r="M60" s="56"/>
      <c r="N60" s="56"/>
      <c r="O60" s="56"/>
    </row>
    <row r="61" spans="1:15" s="5" customFormat="1">
      <c r="A61" s="56"/>
      <c r="B61" s="21"/>
      <c r="C61" s="62"/>
      <c r="D61" s="21"/>
      <c r="E61" s="21"/>
      <c r="F61" s="21"/>
      <c r="G61" s="21"/>
      <c r="H61" s="21"/>
      <c r="I61" s="56"/>
      <c r="J61" s="56"/>
      <c r="K61" s="56"/>
      <c r="L61" s="56"/>
      <c r="M61" s="56"/>
      <c r="N61" s="56"/>
      <c r="O61" s="56"/>
    </row>
    <row r="62" spans="1:15" s="5" customFormat="1">
      <c r="A62" s="21"/>
      <c r="B62" s="21"/>
      <c r="C62" s="63"/>
      <c r="D62" s="21"/>
      <c r="E62" s="21"/>
      <c r="F62" s="21"/>
      <c r="G62" s="21"/>
      <c r="H62" s="37"/>
      <c r="I62" s="37"/>
      <c r="J62" s="37"/>
      <c r="K62" s="37"/>
      <c r="L62" s="37"/>
      <c r="M62" s="37"/>
      <c r="N62" s="37"/>
      <c r="O62" s="37"/>
    </row>
    <row r="63" spans="1:15" s="5" customFormat="1" ht="38.25" customHeight="1">
      <c r="A63" s="182" t="s">
        <v>42</v>
      </c>
      <c r="B63" s="183"/>
      <c r="C63" s="183"/>
      <c r="D63" s="183"/>
      <c r="E63" s="183"/>
      <c r="F63" s="183"/>
      <c r="G63" s="183"/>
      <c r="H63" s="183"/>
      <c r="I63" s="183"/>
      <c r="J63" s="183"/>
      <c r="K63" s="183"/>
      <c r="L63" s="183"/>
      <c r="M63" s="183"/>
      <c r="N63" s="183"/>
      <c r="O63" s="184"/>
    </row>
    <row r="64" spans="1:15" s="5" customFormat="1" ht="5.25" customHeight="1">
      <c r="A64" s="21"/>
      <c r="B64" s="21"/>
      <c r="C64" s="63"/>
      <c r="D64" s="21"/>
      <c r="E64" s="21"/>
      <c r="F64" s="21"/>
      <c r="G64" s="21"/>
      <c r="H64" s="21"/>
      <c r="I64" s="21"/>
      <c r="J64" s="21"/>
      <c r="K64" s="12"/>
      <c r="L64" s="21"/>
      <c r="M64" s="21"/>
      <c r="N64" s="21"/>
      <c r="O64" s="21"/>
    </row>
    <row r="65" spans="1:15" s="6" customFormat="1" ht="27.75" customHeight="1">
      <c r="A65" s="64" t="s">
        <v>43</v>
      </c>
      <c r="B65" s="201" t="s">
        <v>7</v>
      </c>
      <c r="C65" s="201"/>
      <c r="D65" s="201"/>
      <c r="E65" s="201"/>
      <c r="F65" s="201"/>
      <c r="G65" s="201"/>
      <c r="H65" s="201" t="s">
        <v>10</v>
      </c>
      <c r="I65" s="201"/>
      <c r="J65" s="201"/>
      <c r="K65" s="201" t="s">
        <v>44</v>
      </c>
      <c r="L65" s="201"/>
      <c r="M65" s="202" t="s">
        <v>45</v>
      </c>
      <c r="N65" s="202"/>
      <c r="O65" s="202"/>
    </row>
    <row r="66" spans="1:15" s="8" customFormat="1" ht="81" customHeight="1">
      <c r="A66" s="38">
        <v>1</v>
      </c>
      <c r="B66" s="203" t="s">
        <v>98</v>
      </c>
      <c r="C66" s="203"/>
      <c r="D66" s="203"/>
      <c r="E66" s="203"/>
      <c r="F66" s="203"/>
      <c r="G66" s="203"/>
      <c r="H66" s="199" t="s">
        <v>99</v>
      </c>
      <c r="I66" s="199"/>
      <c r="J66" s="199"/>
      <c r="K66" s="204" t="s">
        <v>100</v>
      </c>
      <c r="L66" s="199"/>
      <c r="M66" s="199" t="s">
        <v>111</v>
      </c>
      <c r="N66" s="199"/>
      <c r="O66" s="199"/>
    </row>
    <row r="67" spans="1:15" s="8" customFormat="1" ht="44.45" customHeight="1">
      <c r="A67" s="38">
        <v>2</v>
      </c>
      <c r="B67" s="203"/>
      <c r="C67" s="203"/>
      <c r="D67" s="203"/>
      <c r="E67" s="203"/>
      <c r="F67" s="203"/>
      <c r="G67" s="203"/>
      <c r="H67" s="199"/>
      <c r="I67" s="199"/>
      <c r="J67" s="199"/>
      <c r="K67" s="204"/>
      <c r="L67" s="199"/>
      <c r="M67" s="199"/>
      <c r="N67" s="199"/>
      <c r="O67" s="199"/>
    </row>
    <row r="68" spans="1:15" s="5" customFormat="1">
      <c r="A68" s="21"/>
      <c r="B68" s="34"/>
      <c r="C68" s="35"/>
      <c r="D68" s="36"/>
      <c r="E68" s="21"/>
      <c r="F68" s="21"/>
      <c r="G68" s="21"/>
      <c r="H68" s="21"/>
      <c r="I68" s="21"/>
      <c r="J68" s="21"/>
      <c r="K68" s="21"/>
      <c r="L68" s="21"/>
      <c r="M68" s="21"/>
      <c r="N68" s="21"/>
      <c r="O68" s="21"/>
    </row>
    <row r="69" spans="1:15" s="5" customFormat="1">
      <c r="A69" s="21"/>
      <c r="B69" s="21"/>
      <c r="C69" s="22"/>
      <c r="D69" s="21"/>
      <c r="E69" s="21"/>
      <c r="F69" s="21"/>
      <c r="G69" s="21"/>
      <c r="H69" s="21"/>
      <c r="I69" s="21"/>
      <c r="J69" s="21"/>
      <c r="K69" s="21"/>
      <c r="L69" s="21"/>
      <c r="M69" s="21"/>
      <c r="N69" s="21"/>
      <c r="O69" s="21"/>
    </row>
    <row r="70" spans="1:15" s="5" customFormat="1">
      <c r="A70" s="21"/>
      <c r="B70" s="21"/>
      <c r="C70" s="22"/>
      <c r="D70" s="21"/>
      <c r="E70" s="21"/>
      <c r="F70" s="21"/>
      <c r="G70" s="21"/>
      <c r="H70" s="21"/>
      <c r="I70" s="21"/>
      <c r="J70" s="21"/>
      <c r="K70" s="21"/>
      <c r="L70" s="21"/>
      <c r="M70" s="21"/>
      <c r="N70" s="21"/>
      <c r="O70" s="21"/>
    </row>
    <row r="71" spans="1:15" s="5" customFormat="1">
      <c r="A71" s="21"/>
      <c r="B71" s="21"/>
      <c r="C71" s="22"/>
      <c r="D71" s="21"/>
      <c r="E71" s="21"/>
      <c r="F71" s="21"/>
      <c r="G71" s="21"/>
      <c r="H71" s="21"/>
      <c r="I71" s="21"/>
      <c r="J71" s="21"/>
      <c r="K71" s="21"/>
      <c r="L71" s="21"/>
      <c r="M71" s="21"/>
      <c r="N71" s="21"/>
      <c r="O71" s="21"/>
    </row>
    <row r="72" spans="1:15" s="5" customFormat="1">
      <c r="A72" s="21"/>
      <c r="B72" s="21"/>
      <c r="C72" s="22"/>
      <c r="D72" s="21"/>
      <c r="E72" s="21"/>
      <c r="F72" s="21"/>
      <c r="G72" s="21"/>
      <c r="H72" s="21"/>
      <c r="I72" s="21"/>
      <c r="J72" s="21"/>
      <c r="K72" s="21"/>
      <c r="L72" s="21"/>
      <c r="M72" s="21"/>
      <c r="N72" s="21"/>
      <c r="O72" s="21"/>
    </row>
    <row r="73" spans="1:15" s="5" customFormat="1">
      <c r="A73" s="21"/>
      <c r="B73" s="21"/>
      <c r="C73" s="22"/>
      <c r="D73" s="21"/>
      <c r="E73" s="21"/>
      <c r="F73" s="21"/>
      <c r="G73" s="21"/>
      <c r="H73" s="21"/>
      <c r="I73" s="21"/>
      <c r="J73" s="21"/>
      <c r="K73" s="21"/>
      <c r="L73" s="21"/>
      <c r="M73" s="21"/>
      <c r="N73" s="21"/>
      <c r="O73" s="21"/>
    </row>
    <row r="74" spans="1:15" s="5" customFormat="1">
      <c r="A74" s="21"/>
      <c r="B74" s="21"/>
      <c r="C74" s="22"/>
      <c r="D74" s="21"/>
      <c r="E74" s="21"/>
      <c r="F74" s="21"/>
      <c r="G74" s="21"/>
      <c r="H74" s="21"/>
      <c r="I74" s="21"/>
      <c r="J74" s="21"/>
      <c r="K74" s="21"/>
      <c r="L74" s="21"/>
      <c r="M74" s="21"/>
      <c r="N74" s="21"/>
      <c r="O74" s="21"/>
    </row>
    <row r="75" spans="1:15" s="5" customFormat="1">
      <c r="A75" s="21"/>
      <c r="B75" s="21"/>
      <c r="C75" s="22"/>
      <c r="D75" s="21"/>
      <c r="E75" s="21"/>
      <c r="F75" s="21"/>
      <c r="G75" s="21"/>
      <c r="H75" s="21"/>
      <c r="I75" s="21"/>
      <c r="J75" s="21"/>
      <c r="K75" s="21"/>
      <c r="L75" s="21"/>
      <c r="M75" s="21"/>
      <c r="N75" s="21"/>
      <c r="O75" s="21"/>
    </row>
    <row r="76" spans="1:15" s="5" customFormat="1">
      <c r="A76" s="21"/>
      <c r="B76" s="21"/>
      <c r="C76" s="22"/>
      <c r="D76" s="21"/>
      <c r="E76" s="21"/>
      <c r="F76" s="21"/>
      <c r="G76" s="21"/>
      <c r="H76" s="21"/>
      <c r="I76" s="21"/>
      <c r="J76" s="21"/>
      <c r="K76" s="21"/>
      <c r="L76" s="21"/>
      <c r="M76" s="21"/>
      <c r="N76" s="21"/>
      <c r="O76" s="21"/>
    </row>
    <row r="77" spans="1:15" s="5" customFormat="1">
      <c r="A77" s="21"/>
      <c r="B77" s="21"/>
      <c r="C77" s="22"/>
      <c r="D77" s="21"/>
      <c r="E77" s="21"/>
      <c r="F77" s="21"/>
      <c r="G77" s="21"/>
      <c r="H77" s="21"/>
      <c r="I77" s="21"/>
      <c r="J77" s="21"/>
      <c r="K77" s="21"/>
      <c r="L77" s="21"/>
      <c r="M77" s="21"/>
      <c r="N77" s="21"/>
      <c r="O77" s="21"/>
    </row>
    <row r="78" spans="1:15" s="5" customFormat="1">
      <c r="A78" s="21"/>
      <c r="B78" s="21"/>
      <c r="C78" s="22"/>
      <c r="D78" s="21"/>
      <c r="E78" s="21"/>
      <c r="F78" s="21"/>
      <c r="G78" s="21"/>
      <c r="H78" s="21"/>
      <c r="I78" s="21"/>
      <c r="J78" s="21"/>
      <c r="K78" s="21"/>
      <c r="L78" s="21"/>
      <c r="M78" s="21"/>
      <c r="N78" s="21"/>
      <c r="O78" s="21"/>
    </row>
    <row r="79" spans="1:15" s="5" customFormat="1">
      <c r="A79" s="21"/>
      <c r="B79" s="21"/>
      <c r="C79" s="22"/>
      <c r="D79" s="21"/>
      <c r="E79" s="21"/>
      <c r="F79" s="21"/>
      <c r="G79" s="21"/>
      <c r="H79" s="21"/>
      <c r="I79" s="21"/>
      <c r="J79" s="21"/>
      <c r="K79" s="21"/>
      <c r="L79" s="21"/>
      <c r="M79" s="21"/>
      <c r="N79" s="21"/>
      <c r="O79" s="21"/>
    </row>
    <row r="80" spans="1:15" s="5" customFormat="1">
      <c r="A80" s="21"/>
      <c r="B80" s="21"/>
      <c r="C80" s="22"/>
      <c r="D80" s="21"/>
      <c r="E80" s="21"/>
      <c r="F80" s="21"/>
      <c r="G80" s="21"/>
      <c r="H80" s="21"/>
      <c r="I80" s="21"/>
      <c r="J80" s="21"/>
      <c r="K80" s="21"/>
      <c r="L80" s="21"/>
      <c r="M80" s="21"/>
      <c r="N80" s="21"/>
      <c r="O80" s="21"/>
    </row>
    <row r="81" spans="1:15" s="5" customFormat="1">
      <c r="A81" s="21"/>
      <c r="B81" s="21"/>
      <c r="C81" s="22"/>
      <c r="D81" s="21"/>
      <c r="E81" s="21"/>
      <c r="F81" s="21"/>
      <c r="G81" s="21"/>
      <c r="H81" s="21"/>
      <c r="I81" s="21"/>
      <c r="J81" s="21"/>
      <c r="K81" s="21"/>
      <c r="L81" s="21"/>
      <c r="M81" s="21"/>
      <c r="N81" s="21"/>
      <c r="O81" s="21"/>
    </row>
    <row r="82" spans="1:15" s="5" customFormat="1">
      <c r="A82" s="21"/>
      <c r="B82" s="21"/>
      <c r="C82" s="22"/>
      <c r="D82" s="21"/>
      <c r="E82" s="21"/>
      <c r="F82" s="21"/>
      <c r="G82" s="21"/>
      <c r="H82" s="21"/>
      <c r="I82" s="21"/>
      <c r="J82" s="21"/>
      <c r="K82" s="21"/>
      <c r="L82" s="21"/>
      <c r="M82" s="21"/>
      <c r="N82" s="21"/>
      <c r="O82" s="21"/>
    </row>
    <row r="83" spans="1:15" s="5" customFormat="1">
      <c r="A83" s="21"/>
      <c r="B83" s="21"/>
      <c r="C83" s="22"/>
      <c r="D83" s="21"/>
      <c r="E83" s="21"/>
      <c r="F83" s="21"/>
      <c r="G83" s="21"/>
      <c r="H83" s="21"/>
      <c r="I83" s="21"/>
      <c r="J83" s="21"/>
      <c r="K83" s="21"/>
      <c r="L83" s="21"/>
      <c r="M83" s="21"/>
      <c r="N83" s="21"/>
      <c r="O83" s="21"/>
    </row>
    <row r="84" spans="1:15" s="5" customFormat="1">
      <c r="A84" s="21"/>
      <c r="B84" s="21"/>
      <c r="C84" s="22"/>
      <c r="D84" s="21"/>
      <c r="E84" s="21"/>
      <c r="F84" s="21"/>
      <c r="G84" s="21"/>
      <c r="H84" s="21"/>
      <c r="I84" s="21"/>
      <c r="J84" s="21"/>
      <c r="K84" s="21"/>
      <c r="L84" s="21"/>
      <c r="M84" s="21"/>
      <c r="N84" s="21"/>
      <c r="O84" s="21"/>
    </row>
    <row r="85" spans="1:15" s="5" customFormat="1">
      <c r="A85" s="21"/>
      <c r="B85" s="21"/>
      <c r="C85" s="22"/>
      <c r="D85" s="21"/>
      <c r="E85" s="21"/>
      <c r="F85" s="21"/>
      <c r="G85" s="21"/>
      <c r="H85" s="21"/>
      <c r="I85" s="21"/>
      <c r="J85" s="21"/>
      <c r="K85" s="21"/>
      <c r="L85" s="21"/>
      <c r="M85" s="21"/>
      <c r="N85" s="21"/>
      <c r="O85" s="21"/>
    </row>
    <row r="86" spans="1:15" s="5" customFormat="1">
      <c r="A86" s="21"/>
      <c r="B86" s="21"/>
      <c r="C86" s="22"/>
      <c r="D86" s="21"/>
      <c r="E86" s="21"/>
      <c r="F86" s="21"/>
      <c r="G86" s="21"/>
      <c r="H86" s="21"/>
      <c r="I86" s="21"/>
      <c r="J86" s="21"/>
      <c r="K86" s="21"/>
      <c r="L86" s="21"/>
      <c r="M86" s="21"/>
      <c r="N86" s="21"/>
      <c r="O86" s="21"/>
    </row>
    <row r="87" spans="1:15" s="5" customFormat="1">
      <c r="A87" s="21"/>
      <c r="B87" s="21"/>
      <c r="C87" s="22"/>
      <c r="D87" s="21"/>
      <c r="E87" s="21"/>
      <c r="F87" s="21"/>
      <c r="G87" s="21"/>
      <c r="H87" s="21"/>
      <c r="I87" s="21"/>
      <c r="J87" s="21"/>
      <c r="K87" s="21"/>
      <c r="L87" s="21"/>
      <c r="M87" s="21"/>
      <c r="N87" s="21"/>
      <c r="O87" s="21"/>
    </row>
    <row r="88" spans="1:15" s="5" customFormat="1">
      <c r="A88" s="21"/>
      <c r="B88" s="21"/>
      <c r="C88" s="22"/>
      <c r="D88" s="21"/>
      <c r="E88" s="21"/>
      <c r="F88" s="21"/>
      <c r="G88" s="21"/>
      <c r="H88" s="21"/>
      <c r="I88" s="21"/>
      <c r="J88" s="21"/>
      <c r="K88" s="21"/>
      <c r="L88" s="21"/>
      <c r="M88" s="21"/>
      <c r="N88" s="21"/>
      <c r="O88" s="21"/>
    </row>
    <row r="89" spans="1:15" s="5" customFormat="1">
      <c r="A89" s="21"/>
      <c r="B89" s="21"/>
      <c r="C89" s="22"/>
      <c r="D89" s="21"/>
      <c r="E89" s="21"/>
      <c r="F89" s="21"/>
      <c r="G89" s="21"/>
      <c r="H89" s="21"/>
      <c r="I89" s="21"/>
      <c r="J89" s="21"/>
      <c r="K89" s="21"/>
      <c r="L89" s="21"/>
      <c r="M89" s="21"/>
      <c r="N89" s="21"/>
      <c r="O89" s="21"/>
    </row>
    <row r="90" spans="1:15" s="5" customFormat="1">
      <c r="A90" s="21"/>
      <c r="B90" s="21"/>
      <c r="C90" s="22"/>
      <c r="D90" s="21"/>
      <c r="E90" s="21"/>
      <c r="F90" s="21"/>
      <c r="G90" s="21"/>
      <c r="H90" s="21"/>
      <c r="I90" s="21"/>
      <c r="J90" s="21"/>
      <c r="K90" s="21"/>
      <c r="L90" s="21"/>
      <c r="M90" s="21"/>
      <c r="N90" s="21"/>
      <c r="O90" s="21"/>
    </row>
    <row r="91" spans="1:15" s="5" customFormat="1">
      <c r="A91" s="21"/>
      <c r="B91" s="21"/>
      <c r="C91" s="22"/>
      <c r="D91" s="21"/>
      <c r="E91" s="21"/>
      <c r="F91" s="21"/>
      <c r="G91" s="21"/>
      <c r="H91" s="21"/>
      <c r="I91" s="21"/>
      <c r="J91" s="21"/>
      <c r="K91" s="21"/>
      <c r="L91" s="21"/>
      <c r="M91" s="21"/>
      <c r="N91" s="21"/>
      <c r="O91" s="21"/>
    </row>
    <row r="92" spans="1:15" s="5" customFormat="1">
      <c r="A92" s="21"/>
      <c r="B92" s="21"/>
      <c r="C92" s="22"/>
      <c r="D92" s="21"/>
      <c r="E92" s="21"/>
      <c r="F92" s="21"/>
      <c r="G92" s="21"/>
      <c r="H92" s="21"/>
      <c r="I92" s="21"/>
      <c r="J92" s="21"/>
      <c r="K92" s="21"/>
      <c r="L92" s="21"/>
      <c r="M92" s="21"/>
      <c r="N92" s="21"/>
      <c r="O92" s="21"/>
    </row>
    <row r="93" spans="1:15" s="5" customFormat="1">
      <c r="A93" s="21"/>
      <c r="B93" s="21"/>
      <c r="C93" s="22"/>
      <c r="D93" s="21"/>
      <c r="E93" s="21"/>
      <c r="F93" s="21"/>
      <c r="G93" s="21"/>
      <c r="H93" s="21"/>
      <c r="I93" s="21"/>
      <c r="J93" s="21"/>
      <c r="K93" s="21"/>
      <c r="L93" s="21"/>
      <c r="M93" s="21"/>
      <c r="N93" s="21"/>
      <c r="O93" s="21"/>
    </row>
    <row r="94" spans="1:15" s="5" customFormat="1">
      <c r="A94" s="21"/>
      <c r="B94" s="21"/>
      <c r="C94" s="22"/>
      <c r="D94" s="21"/>
      <c r="E94" s="21"/>
      <c r="F94" s="21"/>
      <c r="G94" s="21"/>
      <c r="H94" s="21"/>
      <c r="I94" s="21"/>
      <c r="J94" s="21"/>
      <c r="K94" s="21"/>
      <c r="L94" s="21"/>
      <c r="M94" s="21"/>
      <c r="N94" s="21"/>
      <c r="O94" s="21"/>
    </row>
    <row r="95" spans="1:15" s="5" customFormat="1">
      <c r="A95" s="21"/>
      <c r="B95" s="21"/>
      <c r="C95" s="22"/>
      <c r="D95" s="21"/>
      <c r="E95" s="21"/>
      <c r="F95" s="21"/>
      <c r="G95" s="21"/>
      <c r="H95" s="21"/>
      <c r="I95" s="21"/>
      <c r="J95" s="21"/>
      <c r="K95" s="21"/>
      <c r="L95" s="21"/>
      <c r="M95" s="21"/>
      <c r="N95" s="21"/>
      <c r="O95" s="21"/>
    </row>
    <row r="96" spans="1:15" s="5" customFormat="1">
      <c r="A96" s="21"/>
      <c r="B96" s="21"/>
      <c r="C96" s="22"/>
      <c r="D96" s="21"/>
      <c r="E96" s="21"/>
      <c r="F96" s="21"/>
      <c r="G96" s="21"/>
      <c r="H96" s="21"/>
      <c r="I96" s="21"/>
      <c r="J96" s="21"/>
      <c r="K96" s="21"/>
      <c r="L96" s="21"/>
      <c r="M96" s="21"/>
      <c r="N96" s="21"/>
      <c r="O96" s="21"/>
    </row>
    <row r="97" spans="1:15" s="5" customFormat="1">
      <c r="A97" s="21"/>
      <c r="B97" s="21"/>
      <c r="C97" s="22"/>
      <c r="D97" s="21"/>
      <c r="E97" s="21"/>
      <c r="F97" s="21"/>
      <c r="G97" s="21"/>
      <c r="H97" s="21"/>
      <c r="I97" s="21"/>
      <c r="J97" s="21"/>
      <c r="K97" s="21"/>
      <c r="L97" s="21"/>
      <c r="M97" s="21"/>
      <c r="N97" s="21"/>
      <c r="O97" s="21"/>
    </row>
    <row r="98" spans="1:15" s="5" customFormat="1">
      <c r="A98" s="21"/>
      <c r="B98" s="21"/>
      <c r="C98" s="22"/>
      <c r="D98" s="21"/>
      <c r="E98" s="21"/>
      <c r="F98" s="21"/>
      <c r="G98" s="21"/>
      <c r="H98" s="21"/>
      <c r="I98" s="21"/>
      <c r="J98" s="21"/>
      <c r="K98" s="21"/>
      <c r="L98" s="21"/>
      <c r="M98" s="21"/>
      <c r="N98" s="21"/>
      <c r="O98" s="21"/>
    </row>
    <row r="99" spans="1:15" s="5" customFormat="1">
      <c r="A99" s="21"/>
      <c r="B99" s="21"/>
      <c r="C99" s="22"/>
      <c r="D99" s="21"/>
      <c r="E99" s="21"/>
      <c r="F99" s="21"/>
      <c r="G99" s="21"/>
      <c r="H99" s="21"/>
      <c r="I99" s="21"/>
      <c r="J99" s="21"/>
      <c r="K99" s="21"/>
      <c r="L99" s="21"/>
      <c r="M99" s="21"/>
      <c r="N99" s="21"/>
      <c r="O99" s="21"/>
    </row>
    <row r="100" spans="1:15" s="5" customFormat="1">
      <c r="A100" s="21"/>
      <c r="B100" s="21"/>
      <c r="C100" s="22"/>
      <c r="D100" s="21"/>
      <c r="E100" s="21"/>
      <c r="F100" s="21"/>
      <c r="G100" s="21"/>
      <c r="H100" s="21"/>
      <c r="I100" s="21"/>
      <c r="J100" s="21"/>
      <c r="K100" s="21"/>
      <c r="L100" s="21"/>
      <c r="M100" s="21"/>
      <c r="N100" s="21"/>
      <c r="O100" s="21"/>
    </row>
    <row r="101" spans="1:15" s="5" customFormat="1">
      <c r="A101" s="21"/>
      <c r="B101" s="21"/>
      <c r="C101" s="22"/>
      <c r="D101" s="21"/>
      <c r="E101" s="21"/>
      <c r="F101" s="21"/>
      <c r="G101" s="21"/>
      <c r="H101" s="21"/>
      <c r="I101" s="21"/>
      <c r="J101" s="21"/>
      <c r="K101" s="21"/>
      <c r="L101" s="21"/>
      <c r="M101" s="21"/>
      <c r="N101" s="21"/>
      <c r="O101" s="21"/>
    </row>
    <row r="102" spans="1:15" s="5" customFormat="1">
      <c r="A102" s="21"/>
      <c r="B102" s="21"/>
      <c r="C102" s="22"/>
      <c r="D102" s="21"/>
      <c r="E102" s="21"/>
      <c r="F102" s="21"/>
      <c r="G102" s="21"/>
      <c r="H102" s="21"/>
      <c r="I102" s="21"/>
      <c r="J102" s="21"/>
      <c r="K102" s="21"/>
      <c r="L102" s="21"/>
      <c r="M102" s="21"/>
      <c r="N102" s="21"/>
      <c r="O102" s="21"/>
    </row>
    <row r="103" spans="1:15" s="5" customFormat="1">
      <c r="A103" s="21"/>
      <c r="B103" s="21"/>
      <c r="C103" s="22"/>
      <c r="D103" s="21"/>
      <c r="E103" s="21"/>
      <c r="F103" s="21"/>
      <c r="G103" s="21"/>
      <c r="H103" s="21"/>
      <c r="I103" s="21"/>
      <c r="J103" s="21"/>
      <c r="K103" s="21"/>
      <c r="L103" s="21"/>
      <c r="M103" s="21"/>
      <c r="N103" s="21"/>
      <c r="O103" s="21"/>
    </row>
    <row r="104" spans="1:15" s="5" customFormat="1">
      <c r="A104" s="21"/>
      <c r="B104" s="21"/>
      <c r="C104" s="22"/>
      <c r="D104" s="21"/>
      <c r="E104" s="21"/>
      <c r="F104" s="21"/>
      <c r="G104" s="21"/>
      <c r="H104" s="21"/>
      <c r="I104" s="21"/>
      <c r="J104" s="21"/>
      <c r="K104" s="21"/>
      <c r="L104" s="21"/>
      <c r="M104" s="21"/>
      <c r="N104" s="21"/>
      <c r="O104" s="21"/>
    </row>
    <row r="105" spans="1:15" s="5" customFormat="1">
      <c r="A105" s="21"/>
      <c r="B105" s="21"/>
      <c r="C105" s="22"/>
      <c r="D105" s="21"/>
      <c r="E105" s="21"/>
      <c r="F105" s="21"/>
      <c r="G105" s="21"/>
      <c r="H105" s="21"/>
      <c r="I105" s="21"/>
      <c r="J105" s="21"/>
      <c r="K105" s="21"/>
      <c r="L105" s="21"/>
      <c r="M105" s="21"/>
      <c r="N105" s="21"/>
      <c r="O105" s="21"/>
    </row>
    <row r="106" spans="1:15" s="5" customFormat="1">
      <c r="A106" s="21"/>
      <c r="B106" s="21"/>
      <c r="C106" s="22"/>
      <c r="D106" s="21"/>
      <c r="E106" s="21"/>
      <c r="F106" s="21"/>
      <c r="G106" s="21"/>
      <c r="H106" s="21"/>
      <c r="I106" s="21"/>
      <c r="J106" s="21"/>
      <c r="K106" s="21"/>
      <c r="L106" s="21"/>
      <c r="M106" s="21"/>
      <c r="N106" s="21"/>
      <c r="O106" s="21"/>
    </row>
    <row r="107" spans="1:15" s="5" customFormat="1">
      <c r="A107" s="21"/>
      <c r="B107" s="21"/>
      <c r="C107" s="22"/>
      <c r="D107" s="21"/>
      <c r="E107" s="21"/>
      <c r="F107" s="21"/>
      <c r="G107" s="21"/>
      <c r="H107" s="21"/>
      <c r="I107" s="21"/>
      <c r="J107" s="21"/>
      <c r="K107" s="21"/>
      <c r="L107" s="21"/>
      <c r="M107" s="21"/>
      <c r="N107" s="21"/>
      <c r="O107" s="21"/>
    </row>
    <row r="108" spans="1:15" s="5" customFormat="1">
      <c r="A108" s="21"/>
      <c r="B108" s="21"/>
      <c r="C108" s="22"/>
      <c r="D108" s="21"/>
      <c r="E108" s="21"/>
      <c r="F108" s="21"/>
      <c r="G108" s="21"/>
      <c r="H108" s="21"/>
      <c r="I108" s="21"/>
      <c r="J108" s="21"/>
      <c r="K108" s="21"/>
      <c r="L108" s="21"/>
      <c r="M108" s="21"/>
      <c r="N108" s="21"/>
      <c r="O108" s="21"/>
    </row>
    <row r="109" spans="1:15" s="5" customFormat="1">
      <c r="A109" s="21"/>
      <c r="B109" s="21"/>
      <c r="C109" s="22"/>
      <c r="D109" s="21"/>
      <c r="E109" s="21"/>
      <c r="F109" s="21"/>
      <c r="G109" s="21"/>
      <c r="H109" s="21"/>
      <c r="I109" s="21"/>
      <c r="J109" s="21"/>
      <c r="K109" s="21"/>
      <c r="L109" s="21"/>
      <c r="M109" s="21"/>
      <c r="N109" s="21"/>
      <c r="O109" s="21"/>
    </row>
    <row r="110" spans="1:15" s="5" customFormat="1">
      <c r="A110" s="21"/>
      <c r="B110" s="21"/>
      <c r="C110" s="22"/>
      <c r="D110" s="21"/>
      <c r="E110" s="21"/>
      <c r="F110" s="21"/>
      <c r="G110" s="21"/>
      <c r="H110" s="21"/>
      <c r="I110" s="21"/>
      <c r="J110" s="21"/>
      <c r="K110" s="21"/>
      <c r="L110" s="21"/>
      <c r="M110" s="21"/>
      <c r="N110" s="21"/>
      <c r="O110" s="21"/>
    </row>
    <row r="111" spans="1:15" s="5" customFormat="1">
      <c r="A111" s="21"/>
      <c r="B111" s="21"/>
      <c r="C111" s="22"/>
      <c r="D111" s="21"/>
      <c r="E111" s="21"/>
      <c r="F111" s="21"/>
      <c r="G111" s="21"/>
      <c r="H111" s="21"/>
      <c r="I111" s="21"/>
      <c r="J111" s="21"/>
      <c r="K111" s="21"/>
      <c r="L111" s="21"/>
      <c r="M111" s="21"/>
      <c r="N111" s="21"/>
      <c r="O111" s="21"/>
    </row>
    <row r="112" spans="1:15" s="5" customFormat="1">
      <c r="A112" s="21"/>
      <c r="B112" s="21"/>
      <c r="C112" s="22"/>
      <c r="D112" s="21"/>
      <c r="E112" s="21"/>
      <c r="F112" s="21"/>
      <c r="G112" s="21"/>
      <c r="H112" s="21"/>
      <c r="I112" s="21"/>
      <c r="J112" s="21"/>
      <c r="K112" s="21"/>
      <c r="L112" s="21"/>
      <c r="M112" s="21"/>
      <c r="N112" s="21"/>
      <c r="O112" s="21"/>
    </row>
    <row r="113" spans="1:15" s="5" customFormat="1">
      <c r="A113" s="21"/>
      <c r="B113" s="21"/>
      <c r="C113" s="22"/>
      <c r="D113" s="21"/>
      <c r="E113" s="21"/>
      <c r="F113" s="21"/>
      <c r="G113" s="21"/>
      <c r="H113" s="21"/>
      <c r="I113" s="21"/>
      <c r="J113" s="21"/>
      <c r="K113" s="21"/>
      <c r="L113" s="21"/>
      <c r="M113" s="21"/>
      <c r="N113" s="21"/>
      <c r="O113" s="21"/>
    </row>
    <row r="114" spans="1:15" s="5" customFormat="1">
      <c r="A114" s="21"/>
      <c r="B114" s="21"/>
      <c r="C114" s="22"/>
      <c r="D114" s="21"/>
      <c r="E114" s="21"/>
      <c r="F114" s="21"/>
      <c r="G114" s="21"/>
      <c r="H114" s="21"/>
      <c r="I114" s="21"/>
      <c r="J114" s="21"/>
      <c r="K114" s="21"/>
      <c r="L114" s="21"/>
      <c r="M114" s="21"/>
      <c r="N114" s="21"/>
      <c r="O114" s="21"/>
    </row>
    <row r="115" spans="1:15" s="5" customFormat="1">
      <c r="A115" s="21"/>
      <c r="B115" s="21"/>
      <c r="C115" s="22"/>
      <c r="D115" s="21"/>
      <c r="E115" s="21"/>
      <c r="F115" s="21"/>
      <c r="G115" s="21"/>
      <c r="H115" s="21"/>
      <c r="I115" s="21"/>
      <c r="J115" s="21"/>
      <c r="K115" s="21"/>
      <c r="L115" s="21"/>
      <c r="M115" s="21"/>
      <c r="N115" s="21"/>
      <c r="O115" s="21"/>
    </row>
    <row r="116" spans="1:15" s="5" customFormat="1">
      <c r="A116" s="21"/>
      <c r="B116" s="21"/>
      <c r="C116" s="22"/>
      <c r="D116" s="21"/>
      <c r="E116" s="21"/>
      <c r="F116" s="21"/>
      <c r="G116" s="21"/>
      <c r="H116" s="21"/>
      <c r="I116" s="21"/>
      <c r="J116" s="21"/>
      <c r="K116" s="21"/>
      <c r="L116" s="21"/>
      <c r="M116" s="21"/>
      <c r="N116" s="21"/>
      <c r="O116" s="21"/>
    </row>
    <row r="117" spans="1:15" s="5" customFormat="1">
      <c r="A117" s="21"/>
      <c r="B117" s="21"/>
      <c r="C117" s="22"/>
      <c r="D117" s="21"/>
      <c r="E117" s="21"/>
      <c r="F117" s="21"/>
      <c r="G117" s="21"/>
      <c r="H117" s="21"/>
      <c r="I117" s="21"/>
      <c r="J117" s="21"/>
      <c r="K117" s="21"/>
      <c r="L117" s="21"/>
      <c r="M117" s="21"/>
      <c r="N117" s="21"/>
      <c r="O117" s="21"/>
    </row>
    <row r="118" spans="1:15" s="5" customFormat="1">
      <c r="A118" s="21"/>
      <c r="B118" s="21"/>
      <c r="C118" s="22"/>
      <c r="D118" s="21"/>
      <c r="E118" s="21"/>
      <c r="F118" s="21"/>
      <c r="G118" s="21"/>
      <c r="H118" s="21"/>
      <c r="I118" s="21"/>
      <c r="J118" s="21"/>
      <c r="K118" s="21"/>
      <c r="L118" s="21"/>
      <c r="M118" s="21"/>
      <c r="N118" s="21"/>
      <c r="O118" s="21"/>
    </row>
    <row r="119" spans="1:15" s="5" customFormat="1">
      <c r="A119" s="21"/>
      <c r="B119" s="21"/>
      <c r="C119" s="22"/>
      <c r="D119" s="21"/>
      <c r="E119" s="21"/>
      <c r="F119" s="21"/>
      <c r="G119" s="21"/>
      <c r="H119" s="21"/>
      <c r="I119" s="21"/>
      <c r="J119" s="21"/>
      <c r="K119" s="21"/>
      <c r="L119" s="21"/>
      <c r="M119" s="21"/>
      <c r="N119" s="21"/>
      <c r="O119" s="21"/>
    </row>
    <row r="120" spans="1:15" s="5" customFormat="1">
      <c r="A120" s="21"/>
      <c r="B120" s="21"/>
      <c r="C120" s="22"/>
      <c r="D120" s="21"/>
      <c r="E120" s="21"/>
      <c r="F120" s="21"/>
      <c r="G120" s="21"/>
      <c r="H120" s="21"/>
      <c r="I120" s="21"/>
      <c r="J120" s="21"/>
      <c r="K120" s="21"/>
      <c r="L120" s="21"/>
      <c r="M120" s="21"/>
      <c r="N120" s="21"/>
      <c r="O120" s="21"/>
    </row>
    <row r="121" spans="1:15" s="5" customFormat="1">
      <c r="A121" s="21"/>
      <c r="B121" s="21"/>
      <c r="C121" s="22"/>
      <c r="D121" s="21"/>
      <c r="E121" s="21"/>
      <c r="F121" s="21"/>
      <c r="G121" s="21"/>
      <c r="H121" s="21"/>
      <c r="I121" s="21"/>
      <c r="J121" s="21"/>
      <c r="K121" s="21"/>
      <c r="L121" s="21"/>
      <c r="M121" s="21"/>
      <c r="N121" s="21"/>
      <c r="O121" s="21"/>
    </row>
    <row r="122" spans="1:15" s="5" customFormat="1">
      <c r="A122" s="21"/>
      <c r="B122" s="21"/>
      <c r="C122" s="22"/>
      <c r="D122" s="21"/>
      <c r="E122" s="21"/>
      <c r="F122" s="21"/>
      <c r="G122" s="21"/>
      <c r="H122" s="21"/>
      <c r="I122" s="21"/>
      <c r="J122" s="21"/>
      <c r="K122" s="21"/>
      <c r="L122" s="21"/>
      <c r="M122" s="21"/>
      <c r="N122" s="21"/>
      <c r="O122" s="21"/>
    </row>
    <row r="123" spans="1:15" s="5" customFormat="1">
      <c r="A123" s="21"/>
      <c r="B123" s="21"/>
      <c r="C123" s="22"/>
      <c r="D123" s="21"/>
      <c r="E123" s="21"/>
      <c r="F123" s="21"/>
      <c r="G123" s="21"/>
      <c r="H123" s="21"/>
      <c r="I123" s="21"/>
      <c r="J123" s="21"/>
      <c r="K123" s="21"/>
      <c r="L123" s="21"/>
      <c r="M123" s="21"/>
      <c r="N123" s="21"/>
      <c r="O123" s="21"/>
    </row>
    <row r="124" spans="1:15" s="5" customFormat="1">
      <c r="A124" s="21"/>
      <c r="B124" s="21"/>
      <c r="C124" s="22"/>
      <c r="D124" s="21"/>
      <c r="E124" s="21"/>
      <c r="F124" s="21"/>
      <c r="G124" s="21"/>
      <c r="H124" s="21"/>
      <c r="I124" s="21"/>
      <c r="J124" s="21"/>
      <c r="K124" s="21"/>
      <c r="L124" s="21"/>
      <c r="M124" s="21"/>
      <c r="N124" s="21"/>
      <c r="O124" s="21"/>
    </row>
    <row r="125" spans="1:15" s="5" customFormat="1">
      <c r="A125" s="21"/>
      <c r="B125" s="21"/>
      <c r="C125" s="22"/>
      <c r="D125" s="21"/>
      <c r="E125" s="21"/>
      <c r="F125" s="21"/>
      <c r="G125" s="21"/>
      <c r="H125" s="21"/>
      <c r="I125" s="21"/>
      <c r="J125" s="21"/>
      <c r="K125" s="21"/>
      <c r="L125" s="21"/>
      <c r="M125" s="21"/>
      <c r="N125" s="21"/>
      <c r="O125" s="21"/>
    </row>
    <row r="126" spans="1:15" s="5" customFormat="1">
      <c r="A126" s="21"/>
      <c r="B126" s="21"/>
      <c r="C126" s="22"/>
      <c r="D126" s="21"/>
      <c r="E126" s="21"/>
      <c r="F126" s="21"/>
      <c r="G126" s="21"/>
      <c r="H126" s="21"/>
      <c r="I126" s="21"/>
      <c r="J126" s="21"/>
      <c r="K126" s="21"/>
      <c r="L126" s="21"/>
      <c r="M126" s="21"/>
      <c r="N126" s="21"/>
      <c r="O126" s="21"/>
    </row>
    <row r="127" spans="1:15" s="5" customFormat="1">
      <c r="A127" s="21"/>
      <c r="B127" s="21"/>
      <c r="C127" s="22"/>
      <c r="D127" s="21"/>
      <c r="E127" s="21"/>
      <c r="F127" s="21"/>
      <c r="G127" s="21"/>
      <c r="H127" s="21"/>
      <c r="I127" s="21"/>
      <c r="J127" s="21"/>
      <c r="K127" s="21"/>
      <c r="L127" s="21"/>
      <c r="M127" s="21"/>
      <c r="N127" s="21"/>
      <c r="O127" s="21"/>
    </row>
    <row r="128" spans="1:15" s="5" customFormat="1">
      <c r="A128" s="21"/>
      <c r="B128" s="21"/>
      <c r="C128" s="22"/>
      <c r="D128" s="21"/>
      <c r="E128" s="21"/>
      <c r="F128" s="21"/>
      <c r="G128" s="21"/>
      <c r="H128" s="21"/>
      <c r="I128" s="21"/>
      <c r="J128" s="21"/>
      <c r="K128" s="21"/>
      <c r="L128" s="21"/>
      <c r="M128" s="21"/>
      <c r="N128" s="21"/>
      <c r="O128" s="21"/>
    </row>
    <row r="129" spans="1:15" s="5" customFormat="1">
      <c r="A129" s="21"/>
      <c r="B129" s="21"/>
      <c r="C129" s="22"/>
      <c r="D129" s="21"/>
      <c r="E129" s="21"/>
      <c r="F129" s="21"/>
      <c r="G129" s="21"/>
      <c r="H129" s="21"/>
      <c r="I129" s="21"/>
      <c r="J129" s="21"/>
      <c r="K129" s="21"/>
      <c r="L129" s="21"/>
      <c r="M129" s="21"/>
      <c r="N129" s="21"/>
      <c r="O129" s="21"/>
    </row>
    <row r="130" spans="1:15" s="5" customFormat="1">
      <c r="A130" s="21"/>
      <c r="B130" s="21"/>
      <c r="C130" s="22"/>
      <c r="D130" s="21"/>
      <c r="E130" s="21"/>
      <c r="F130" s="21"/>
      <c r="G130" s="21"/>
      <c r="H130" s="21"/>
      <c r="I130" s="21"/>
      <c r="J130" s="21"/>
      <c r="K130" s="21"/>
      <c r="L130" s="21"/>
      <c r="M130" s="21"/>
      <c r="N130" s="21"/>
      <c r="O130" s="21"/>
    </row>
    <row r="131" spans="1:15" s="5" customFormat="1">
      <c r="A131" s="21"/>
      <c r="B131" s="21"/>
      <c r="C131" s="22"/>
      <c r="D131" s="21"/>
      <c r="E131" s="21"/>
      <c r="F131" s="21"/>
      <c r="G131" s="21"/>
      <c r="H131" s="21"/>
      <c r="I131" s="21"/>
      <c r="J131" s="21"/>
      <c r="K131" s="21"/>
      <c r="L131" s="21"/>
      <c r="M131" s="21"/>
      <c r="N131" s="21"/>
      <c r="O131" s="21"/>
    </row>
    <row r="132" spans="1:15" s="5" customFormat="1">
      <c r="A132" s="21"/>
      <c r="B132" s="21"/>
      <c r="C132" s="22"/>
      <c r="D132" s="21"/>
      <c r="E132" s="21"/>
      <c r="F132" s="21"/>
      <c r="G132" s="21"/>
      <c r="H132" s="21"/>
      <c r="I132" s="21"/>
      <c r="J132" s="21"/>
      <c r="K132" s="21"/>
      <c r="L132" s="21"/>
      <c r="M132" s="21"/>
      <c r="N132" s="21"/>
      <c r="O132" s="21"/>
    </row>
    <row r="133" spans="1:15" s="5" customFormat="1">
      <c r="A133" s="21"/>
      <c r="B133" s="21"/>
      <c r="C133" s="22"/>
      <c r="D133" s="21"/>
      <c r="E133" s="21"/>
      <c r="F133" s="21"/>
      <c r="G133" s="21"/>
      <c r="H133" s="21"/>
      <c r="I133" s="21"/>
      <c r="J133" s="21"/>
      <c r="K133" s="21"/>
      <c r="L133" s="21"/>
      <c r="M133" s="21"/>
      <c r="N133" s="21"/>
      <c r="O133" s="21"/>
    </row>
    <row r="134" spans="1:15" s="5" customFormat="1">
      <c r="A134" s="21"/>
      <c r="B134" s="21"/>
      <c r="C134" s="22"/>
      <c r="D134" s="21"/>
      <c r="E134" s="21"/>
      <c r="F134" s="21"/>
      <c r="G134" s="21"/>
      <c r="H134" s="21"/>
      <c r="I134" s="21"/>
      <c r="J134" s="21"/>
      <c r="K134" s="21"/>
      <c r="L134" s="21"/>
      <c r="M134" s="21"/>
      <c r="N134" s="21"/>
      <c r="O134" s="21"/>
    </row>
    <row r="135" spans="1:15" s="5" customFormat="1">
      <c r="A135" s="21"/>
      <c r="B135" s="21"/>
      <c r="C135" s="22"/>
      <c r="D135" s="21"/>
      <c r="E135" s="21"/>
      <c r="F135" s="21"/>
      <c r="G135" s="21"/>
      <c r="H135" s="21"/>
      <c r="I135" s="21"/>
      <c r="J135" s="21"/>
      <c r="K135" s="21"/>
      <c r="L135" s="21"/>
      <c r="M135" s="21"/>
      <c r="N135" s="21"/>
      <c r="O135" s="21"/>
    </row>
    <row r="136" spans="1:15" s="5" customFormat="1">
      <c r="A136" s="21"/>
      <c r="B136" s="21"/>
      <c r="C136" s="22"/>
      <c r="D136" s="21"/>
      <c r="E136" s="21"/>
      <c r="F136" s="21"/>
      <c r="G136" s="21"/>
      <c r="H136" s="21"/>
      <c r="I136" s="21"/>
      <c r="J136" s="21"/>
      <c r="K136" s="21"/>
      <c r="L136" s="21"/>
      <c r="M136" s="21"/>
      <c r="N136" s="21"/>
      <c r="O136" s="21"/>
    </row>
    <row r="137" spans="1:15" s="5" customFormat="1">
      <c r="A137" s="21"/>
      <c r="B137" s="21"/>
      <c r="C137" s="22"/>
      <c r="D137" s="21"/>
      <c r="E137" s="21"/>
      <c r="F137" s="21"/>
      <c r="G137" s="21"/>
      <c r="H137" s="21"/>
      <c r="I137" s="21"/>
      <c r="J137" s="21"/>
      <c r="K137" s="21"/>
      <c r="L137" s="21"/>
      <c r="M137" s="21"/>
      <c r="N137" s="21"/>
      <c r="O137" s="21"/>
    </row>
    <row r="138" spans="1:15" s="5" customFormat="1">
      <c r="A138" s="21"/>
      <c r="B138" s="21"/>
      <c r="C138" s="22"/>
      <c r="D138" s="21"/>
      <c r="E138" s="21"/>
      <c r="F138" s="21"/>
      <c r="G138" s="21"/>
      <c r="H138" s="21"/>
      <c r="I138" s="21"/>
      <c r="J138" s="21"/>
      <c r="K138" s="21"/>
      <c r="L138" s="21"/>
      <c r="M138" s="21"/>
      <c r="N138" s="21"/>
      <c r="O138" s="21"/>
    </row>
    <row r="139" spans="1:15" s="5" customFormat="1">
      <c r="A139" s="21"/>
      <c r="B139" s="21"/>
      <c r="C139" s="22"/>
      <c r="D139" s="21"/>
      <c r="E139" s="21"/>
      <c r="F139" s="21"/>
      <c r="G139" s="21"/>
      <c r="H139" s="21"/>
      <c r="I139" s="21"/>
      <c r="J139" s="21"/>
      <c r="K139" s="21"/>
      <c r="L139" s="21"/>
      <c r="M139" s="21"/>
      <c r="N139" s="21"/>
      <c r="O139" s="21"/>
    </row>
    <row r="140" spans="1:15" s="5" customFormat="1">
      <c r="A140" s="21"/>
      <c r="B140" s="21"/>
      <c r="C140" s="22"/>
      <c r="D140" s="21"/>
      <c r="E140" s="21"/>
      <c r="F140" s="21"/>
      <c r="G140" s="21"/>
      <c r="H140" s="21"/>
      <c r="I140" s="21"/>
      <c r="J140" s="21"/>
      <c r="K140" s="21"/>
      <c r="L140" s="21"/>
      <c r="M140" s="21"/>
      <c r="N140" s="21"/>
      <c r="O140" s="21"/>
    </row>
    <row r="141" spans="1:15" s="5" customFormat="1">
      <c r="A141" s="21"/>
      <c r="B141" s="21"/>
      <c r="C141" s="22"/>
      <c r="D141" s="21"/>
      <c r="E141" s="21"/>
      <c r="F141" s="21"/>
      <c r="G141" s="21"/>
      <c r="H141" s="21"/>
      <c r="I141" s="21"/>
      <c r="J141" s="21"/>
      <c r="K141" s="21"/>
      <c r="L141" s="21"/>
      <c r="M141" s="21"/>
      <c r="N141" s="21"/>
      <c r="O141" s="21"/>
    </row>
    <row r="142" spans="1:15" s="5" customFormat="1">
      <c r="A142" s="21"/>
      <c r="B142" s="21"/>
      <c r="C142" s="22"/>
      <c r="D142" s="21"/>
      <c r="E142" s="21"/>
      <c r="F142" s="21"/>
      <c r="G142" s="21"/>
      <c r="H142" s="21"/>
      <c r="I142" s="21"/>
      <c r="J142" s="21"/>
      <c r="K142" s="21"/>
      <c r="L142" s="21"/>
      <c r="M142" s="21"/>
      <c r="N142" s="21"/>
      <c r="O142" s="21"/>
    </row>
    <row r="143" spans="1:15" s="5" customFormat="1">
      <c r="A143" s="21"/>
      <c r="B143" s="21"/>
      <c r="C143" s="22"/>
      <c r="D143" s="21"/>
      <c r="E143" s="21"/>
      <c r="F143" s="21"/>
      <c r="G143" s="21"/>
      <c r="H143" s="21"/>
      <c r="I143" s="21"/>
      <c r="J143" s="21"/>
      <c r="K143" s="21"/>
      <c r="L143" s="21"/>
      <c r="M143" s="21"/>
      <c r="N143" s="21"/>
      <c r="O143" s="21"/>
    </row>
    <row r="144" spans="1:15" s="5" customFormat="1">
      <c r="A144" s="21"/>
      <c r="B144" s="21"/>
      <c r="C144" s="22"/>
      <c r="D144" s="21"/>
      <c r="E144" s="21"/>
      <c r="F144" s="21"/>
      <c r="G144" s="21"/>
      <c r="H144" s="21"/>
      <c r="I144" s="21"/>
      <c r="J144" s="21"/>
      <c r="K144" s="21"/>
      <c r="L144" s="21"/>
      <c r="M144" s="21"/>
      <c r="N144" s="21"/>
      <c r="O144" s="21"/>
    </row>
    <row r="145" spans="1:15" s="5" customFormat="1">
      <c r="A145" s="21"/>
      <c r="B145" s="21"/>
      <c r="C145" s="22"/>
      <c r="D145" s="21"/>
      <c r="E145" s="21"/>
      <c r="F145" s="21"/>
      <c r="G145" s="21"/>
      <c r="H145" s="21"/>
      <c r="I145" s="21"/>
      <c r="J145" s="21"/>
      <c r="K145" s="21"/>
      <c r="L145" s="21"/>
      <c r="M145" s="21"/>
      <c r="N145" s="21"/>
      <c r="O145" s="21"/>
    </row>
    <row r="146" spans="1:15" s="5" customFormat="1">
      <c r="A146" s="21"/>
      <c r="B146" s="21"/>
      <c r="C146" s="22"/>
      <c r="D146" s="21"/>
      <c r="E146" s="21"/>
      <c r="F146" s="21"/>
      <c r="G146" s="21"/>
      <c r="H146" s="21"/>
      <c r="I146" s="21"/>
      <c r="J146" s="21"/>
      <c r="K146" s="21"/>
      <c r="L146" s="21"/>
      <c r="M146" s="21"/>
      <c r="N146" s="21"/>
      <c r="O146" s="21"/>
    </row>
    <row r="147" spans="1:15" s="5" customFormat="1">
      <c r="A147" s="21"/>
      <c r="B147" s="21"/>
      <c r="C147" s="22"/>
      <c r="D147" s="21"/>
      <c r="E147" s="21"/>
      <c r="F147" s="21"/>
      <c r="G147" s="21"/>
      <c r="H147" s="21"/>
      <c r="I147" s="21"/>
      <c r="J147" s="21"/>
      <c r="K147" s="21"/>
      <c r="L147" s="21"/>
      <c r="M147" s="21"/>
      <c r="N147" s="21"/>
      <c r="O147" s="21"/>
    </row>
    <row r="148" spans="1:15" s="5" customFormat="1">
      <c r="A148" s="21"/>
      <c r="B148" s="21"/>
      <c r="C148" s="22"/>
      <c r="D148" s="21"/>
      <c r="E148" s="21"/>
      <c r="F148" s="21"/>
      <c r="G148" s="21"/>
      <c r="H148" s="21"/>
      <c r="I148" s="21"/>
      <c r="J148" s="21"/>
      <c r="K148" s="21"/>
      <c r="L148" s="21"/>
      <c r="M148" s="21"/>
      <c r="N148" s="21"/>
      <c r="O148" s="21"/>
    </row>
    <row r="149" spans="1:15" s="5" customFormat="1">
      <c r="A149" s="21"/>
      <c r="B149" s="21"/>
      <c r="C149" s="22"/>
      <c r="D149" s="21"/>
      <c r="E149" s="21"/>
      <c r="F149" s="21"/>
      <c r="G149" s="21"/>
      <c r="H149" s="21"/>
      <c r="I149" s="21"/>
      <c r="J149" s="21"/>
      <c r="K149" s="21"/>
      <c r="L149" s="21"/>
      <c r="M149" s="21"/>
      <c r="N149" s="21"/>
      <c r="O149" s="21"/>
    </row>
    <row r="150" spans="1:15" s="5" customFormat="1">
      <c r="A150" s="21"/>
      <c r="B150" s="21"/>
      <c r="C150" s="22"/>
      <c r="D150" s="21"/>
      <c r="E150" s="21"/>
      <c r="F150" s="21"/>
      <c r="G150" s="21"/>
      <c r="H150" s="21"/>
      <c r="I150" s="21"/>
      <c r="J150" s="21"/>
      <c r="K150" s="21"/>
      <c r="L150" s="21"/>
      <c r="M150" s="21"/>
      <c r="N150" s="21"/>
      <c r="O150" s="21"/>
    </row>
    <row r="151" spans="1:15" s="5" customFormat="1">
      <c r="A151" s="21"/>
      <c r="B151" s="21"/>
      <c r="C151" s="22"/>
      <c r="D151" s="21"/>
      <c r="E151" s="21"/>
      <c r="F151" s="21"/>
      <c r="G151" s="21"/>
      <c r="H151" s="21"/>
      <c r="I151" s="21"/>
      <c r="J151" s="21"/>
      <c r="K151" s="21"/>
      <c r="L151" s="21"/>
      <c r="M151" s="21"/>
      <c r="N151" s="21"/>
      <c r="O151" s="21"/>
    </row>
    <row r="152" spans="1:15" s="5" customFormat="1">
      <c r="A152" s="21"/>
      <c r="B152" s="21"/>
      <c r="C152" s="22"/>
      <c r="D152" s="21"/>
      <c r="E152" s="21"/>
      <c r="F152" s="21"/>
      <c r="G152" s="21"/>
      <c r="H152" s="21"/>
      <c r="I152" s="21"/>
      <c r="J152" s="21"/>
      <c r="K152" s="21"/>
      <c r="L152" s="21"/>
      <c r="M152" s="21"/>
      <c r="N152" s="21"/>
      <c r="O152" s="21"/>
    </row>
    <row r="153" spans="1:15" s="5" customFormat="1">
      <c r="A153" s="21"/>
      <c r="B153" s="21"/>
      <c r="C153" s="22"/>
      <c r="D153" s="21"/>
      <c r="E153" s="21"/>
      <c r="F153" s="21"/>
      <c r="G153" s="21"/>
      <c r="H153" s="21"/>
      <c r="I153" s="21"/>
      <c r="J153" s="21"/>
      <c r="K153" s="21"/>
      <c r="L153" s="21"/>
      <c r="M153" s="21"/>
      <c r="N153" s="21"/>
      <c r="O153" s="21"/>
    </row>
    <row r="154" spans="1:15" s="5" customFormat="1">
      <c r="A154" s="21"/>
      <c r="B154" s="21"/>
      <c r="C154" s="22"/>
      <c r="D154" s="21"/>
      <c r="E154" s="21"/>
      <c r="F154" s="21"/>
      <c r="G154" s="21"/>
      <c r="H154" s="21"/>
      <c r="I154" s="21"/>
      <c r="J154" s="21"/>
      <c r="K154" s="21"/>
      <c r="L154" s="21"/>
      <c r="M154" s="21"/>
      <c r="N154" s="21"/>
      <c r="O154" s="21"/>
    </row>
    <row r="155" spans="1:15" s="5" customFormat="1">
      <c r="A155" s="21"/>
      <c r="B155" s="21"/>
      <c r="C155" s="22"/>
      <c r="D155" s="21"/>
      <c r="E155" s="21"/>
      <c r="F155" s="21"/>
      <c r="G155" s="21"/>
      <c r="H155" s="21"/>
      <c r="I155" s="21"/>
      <c r="J155" s="21"/>
      <c r="K155" s="21"/>
      <c r="L155" s="21"/>
      <c r="M155" s="21"/>
      <c r="N155" s="21"/>
      <c r="O155" s="21"/>
    </row>
    <row r="156" spans="1:15" s="5" customFormat="1">
      <c r="A156" s="21"/>
      <c r="B156" s="21"/>
      <c r="C156" s="22"/>
      <c r="D156" s="21"/>
      <c r="E156" s="21"/>
      <c r="F156" s="21"/>
      <c r="G156" s="21"/>
      <c r="H156" s="21"/>
      <c r="I156" s="21"/>
      <c r="J156" s="21"/>
      <c r="K156" s="21"/>
      <c r="L156" s="21"/>
      <c r="M156" s="21"/>
      <c r="N156" s="21"/>
      <c r="O156" s="21"/>
    </row>
    <row r="157" spans="1:15" s="5" customFormat="1">
      <c r="A157" s="21"/>
      <c r="B157" s="21"/>
      <c r="C157" s="22"/>
      <c r="D157" s="21"/>
      <c r="E157" s="21"/>
      <c r="F157" s="21"/>
      <c r="G157" s="21"/>
      <c r="H157" s="21"/>
      <c r="I157" s="21"/>
      <c r="J157" s="21"/>
      <c r="K157" s="21"/>
      <c r="L157" s="21"/>
      <c r="M157" s="21"/>
      <c r="N157" s="21"/>
      <c r="O157" s="21"/>
    </row>
    <row r="158" spans="1:15" s="5" customFormat="1">
      <c r="A158" s="21"/>
      <c r="B158" s="21"/>
      <c r="C158" s="22"/>
      <c r="D158" s="21"/>
      <c r="E158" s="21"/>
      <c r="F158" s="21"/>
      <c r="G158" s="21"/>
      <c r="H158" s="21"/>
      <c r="I158" s="21"/>
      <c r="J158" s="21"/>
      <c r="K158" s="21"/>
      <c r="L158" s="21"/>
      <c r="M158" s="21"/>
      <c r="N158" s="21"/>
      <c r="O158" s="21"/>
    </row>
    <row r="159" spans="1:15" s="5" customFormat="1">
      <c r="A159" s="21"/>
      <c r="B159" s="21"/>
      <c r="C159" s="22"/>
      <c r="D159" s="21"/>
      <c r="E159" s="21"/>
      <c r="F159" s="21"/>
      <c r="G159" s="21"/>
      <c r="H159" s="21"/>
      <c r="I159" s="21"/>
      <c r="J159" s="21"/>
      <c r="K159" s="21"/>
      <c r="L159" s="21"/>
      <c r="M159" s="21"/>
      <c r="N159" s="21"/>
      <c r="O159" s="21"/>
    </row>
    <row r="160" spans="1:15" s="5" customFormat="1">
      <c r="A160" s="21"/>
      <c r="B160" s="21"/>
      <c r="C160" s="22"/>
      <c r="D160" s="21"/>
      <c r="E160" s="21"/>
      <c r="F160" s="21"/>
      <c r="G160" s="21"/>
      <c r="H160" s="21"/>
      <c r="I160" s="21"/>
      <c r="J160" s="21"/>
      <c r="K160" s="21"/>
      <c r="L160" s="21"/>
      <c r="M160" s="21"/>
      <c r="N160" s="21"/>
      <c r="O160" s="21"/>
    </row>
    <row r="161" spans="1:15" s="5" customFormat="1">
      <c r="A161" s="21"/>
      <c r="B161" s="21"/>
      <c r="C161" s="22"/>
      <c r="D161" s="21"/>
      <c r="E161" s="21"/>
      <c r="F161" s="21"/>
      <c r="G161" s="21"/>
      <c r="H161" s="21"/>
      <c r="I161" s="21"/>
      <c r="J161" s="21"/>
      <c r="K161" s="21"/>
      <c r="L161" s="21"/>
      <c r="M161" s="21"/>
      <c r="N161" s="21"/>
      <c r="O161" s="21"/>
    </row>
    <row r="162" spans="1:15" s="5" customFormat="1">
      <c r="A162" s="21"/>
      <c r="B162" s="21"/>
      <c r="C162" s="22"/>
      <c r="D162" s="21"/>
      <c r="E162" s="21"/>
      <c r="F162" s="21"/>
      <c r="G162" s="21"/>
      <c r="H162" s="21"/>
      <c r="I162" s="21"/>
      <c r="J162" s="21"/>
      <c r="K162" s="21"/>
      <c r="L162" s="21"/>
      <c r="M162" s="21"/>
      <c r="N162" s="21"/>
      <c r="O162" s="21"/>
    </row>
    <row r="163" spans="1:15" s="5" customFormat="1">
      <c r="A163" s="21"/>
      <c r="B163" s="21"/>
      <c r="C163" s="22"/>
      <c r="D163" s="21"/>
      <c r="E163" s="21"/>
      <c r="F163" s="21"/>
      <c r="G163" s="21"/>
      <c r="H163" s="21"/>
      <c r="I163" s="21"/>
      <c r="J163" s="21"/>
      <c r="K163" s="21"/>
      <c r="L163" s="21"/>
      <c r="M163" s="21"/>
      <c r="N163" s="21"/>
      <c r="O163" s="21"/>
    </row>
    <row r="164" spans="1:15" s="5" customFormat="1">
      <c r="A164" s="21"/>
      <c r="B164" s="21"/>
      <c r="C164" s="22"/>
      <c r="D164" s="21"/>
      <c r="E164" s="21"/>
      <c r="F164" s="21"/>
      <c r="G164" s="21"/>
      <c r="H164" s="21"/>
      <c r="I164" s="21"/>
      <c r="J164" s="21"/>
      <c r="K164" s="21"/>
      <c r="L164" s="21"/>
      <c r="M164" s="21"/>
      <c r="N164" s="21"/>
      <c r="O164" s="21"/>
    </row>
    <row r="165" spans="1:15" s="5" customFormat="1">
      <c r="A165" s="21"/>
      <c r="B165" s="21"/>
      <c r="C165" s="22"/>
      <c r="D165" s="21"/>
      <c r="E165" s="21"/>
      <c r="F165" s="21"/>
      <c r="G165" s="21"/>
      <c r="H165" s="21"/>
      <c r="I165" s="21"/>
      <c r="J165" s="21"/>
      <c r="K165" s="21"/>
      <c r="L165" s="21"/>
      <c r="M165" s="21"/>
      <c r="N165" s="21"/>
      <c r="O165" s="21"/>
    </row>
    <row r="166" spans="1:15" s="5" customFormat="1">
      <c r="A166" s="21"/>
      <c r="B166" s="21"/>
      <c r="C166" s="22"/>
      <c r="D166" s="21"/>
      <c r="E166" s="21"/>
      <c r="F166" s="21"/>
      <c r="G166" s="21"/>
      <c r="H166" s="21"/>
      <c r="I166" s="21"/>
      <c r="J166" s="21"/>
      <c r="K166" s="21"/>
      <c r="L166" s="21"/>
      <c r="M166" s="21"/>
      <c r="N166" s="21"/>
      <c r="O166" s="21"/>
    </row>
    <row r="167" spans="1:15" s="5" customFormat="1">
      <c r="A167" s="21"/>
      <c r="B167" s="21"/>
      <c r="C167" s="22"/>
      <c r="D167" s="21"/>
      <c r="E167" s="21"/>
      <c r="F167" s="21"/>
      <c r="G167" s="21"/>
      <c r="H167" s="21"/>
      <c r="I167" s="21"/>
      <c r="J167" s="21"/>
      <c r="K167" s="21"/>
      <c r="L167" s="21"/>
      <c r="M167" s="21"/>
      <c r="N167" s="21"/>
      <c r="O167" s="21"/>
    </row>
    <row r="168" spans="1:15" s="5" customFormat="1">
      <c r="A168" s="21"/>
      <c r="B168" s="21"/>
      <c r="C168" s="22"/>
      <c r="D168" s="21"/>
      <c r="E168" s="21"/>
      <c r="F168" s="21"/>
      <c r="G168" s="21"/>
      <c r="H168" s="21"/>
      <c r="I168" s="21"/>
      <c r="J168" s="21"/>
      <c r="K168" s="21"/>
      <c r="L168" s="21"/>
      <c r="M168" s="21"/>
      <c r="N168" s="21"/>
      <c r="O168" s="21"/>
    </row>
    <row r="169" spans="1:15" s="5" customFormat="1">
      <c r="A169" s="21"/>
      <c r="B169" s="21"/>
      <c r="C169" s="22"/>
      <c r="D169" s="21"/>
      <c r="E169" s="21"/>
      <c r="F169" s="21"/>
      <c r="G169" s="21"/>
      <c r="H169" s="21"/>
      <c r="I169" s="21"/>
      <c r="J169" s="21"/>
      <c r="K169" s="21"/>
      <c r="L169" s="21"/>
      <c r="M169" s="21"/>
      <c r="N169" s="21"/>
      <c r="O169" s="21"/>
    </row>
    <row r="170" spans="1:15" s="5" customFormat="1">
      <c r="A170" s="21"/>
      <c r="B170" s="21"/>
      <c r="C170" s="22"/>
      <c r="D170" s="21"/>
      <c r="E170" s="21"/>
      <c r="F170" s="21"/>
      <c r="G170" s="21"/>
      <c r="H170" s="21"/>
      <c r="I170" s="21"/>
      <c r="J170" s="21"/>
      <c r="K170" s="21"/>
      <c r="L170" s="21"/>
      <c r="M170" s="21"/>
      <c r="N170" s="21"/>
      <c r="O170" s="21"/>
    </row>
    <row r="171" spans="1:15" s="5" customFormat="1">
      <c r="A171" s="21"/>
      <c r="B171" s="21"/>
      <c r="C171" s="22"/>
      <c r="D171" s="21"/>
      <c r="E171" s="21"/>
      <c r="F171" s="21"/>
      <c r="G171" s="21"/>
      <c r="H171" s="21"/>
      <c r="I171" s="21"/>
      <c r="J171" s="21"/>
      <c r="K171" s="21"/>
      <c r="L171" s="21"/>
      <c r="M171" s="21"/>
      <c r="N171" s="21"/>
      <c r="O171" s="21"/>
    </row>
    <row r="172" spans="1:15" s="5" customFormat="1">
      <c r="A172" s="21"/>
      <c r="B172" s="21"/>
      <c r="C172" s="22"/>
      <c r="D172" s="21"/>
      <c r="E172" s="21"/>
      <c r="F172" s="21"/>
      <c r="G172" s="21"/>
      <c r="H172" s="21"/>
      <c r="I172" s="21"/>
      <c r="J172" s="21"/>
      <c r="K172" s="21"/>
      <c r="L172" s="21"/>
      <c r="M172" s="21"/>
      <c r="N172" s="21"/>
      <c r="O172" s="21"/>
    </row>
    <row r="173" spans="1:15" s="5" customFormat="1">
      <c r="A173" s="21"/>
      <c r="B173" s="21"/>
      <c r="C173" s="22"/>
      <c r="D173" s="21"/>
      <c r="E173" s="21"/>
      <c r="F173" s="21"/>
      <c r="G173" s="21"/>
      <c r="H173" s="21"/>
      <c r="I173" s="21"/>
      <c r="J173" s="21"/>
      <c r="K173" s="21"/>
      <c r="L173" s="21"/>
      <c r="M173" s="21"/>
      <c r="N173" s="21"/>
      <c r="O173" s="21"/>
    </row>
    <row r="174" spans="1:15" s="5" customFormat="1">
      <c r="A174" s="21"/>
      <c r="B174" s="21"/>
      <c r="C174" s="22"/>
      <c r="D174" s="21"/>
      <c r="E174" s="21"/>
      <c r="F174" s="21"/>
      <c r="G174" s="21"/>
      <c r="H174" s="21"/>
      <c r="I174" s="21"/>
      <c r="J174" s="21"/>
      <c r="K174" s="21"/>
      <c r="L174" s="21"/>
      <c r="M174" s="21"/>
      <c r="N174" s="21"/>
      <c r="O174" s="21"/>
    </row>
    <row r="175" spans="1:15" s="5" customFormat="1">
      <c r="A175" s="21"/>
      <c r="B175" s="21"/>
      <c r="C175" s="22"/>
      <c r="D175" s="21"/>
      <c r="E175" s="21"/>
      <c r="F175" s="21"/>
      <c r="G175" s="21"/>
      <c r="H175" s="21"/>
      <c r="I175" s="21"/>
      <c r="J175" s="21"/>
      <c r="K175" s="21"/>
      <c r="L175" s="21"/>
      <c r="M175" s="21"/>
      <c r="N175" s="21"/>
      <c r="O175" s="21"/>
    </row>
    <row r="176" spans="1:15" s="5" customFormat="1">
      <c r="A176" s="21"/>
      <c r="B176" s="21"/>
      <c r="C176" s="22"/>
      <c r="D176" s="21"/>
      <c r="E176" s="21"/>
      <c r="F176" s="21"/>
      <c r="G176" s="21"/>
      <c r="H176" s="21"/>
      <c r="I176" s="21"/>
      <c r="J176" s="21"/>
      <c r="K176" s="21"/>
      <c r="L176" s="21"/>
      <c r="M176" s="21"/>
      <c r="N176" s="21"/>
      <c r="O176" s="21"/>
    </row>
    <row r="177" spans="1:15" s="5" customFormat="1">
      <c r="A177" s="21"/>
      <c r="B177" s="21"/>
      <c r="C177" s="22"/>
      <c r="D177" s="21"/>
      <c r="E177" s="21"/>
      <c r="F177" s="21"/>
      <c r="G177" s="21"/>
      <c r="H177" s="21"/>
      <c r="I177" s="21"/>
      <c r="J177" s="21"/>
      <c r="K177" s="21"/>
      <c r="L177" s="21"/>
      <c r="M177" s="21"/>
      <c r="N177" s="21"/>
      <c r="O177" s="21"/>
    </row>
    <row r="178" spans="1:15" s="5" customFormat="1">
      <c r="A178" s="21"/>
      <c r="B178" s="21"/>
      <c r="C178" s="22"/>
      <c r="D178" s="21"/>
      <c r="E178" s="21"/>
      <c r="F178" s="21"/>
      <c r="G178" s="21"/>
      <c r="H178" s="21"/>
      <c r="I178" s="21"/>
      <c r="J178" s="21"/>
      <c r="K178" s="21"/>
      <c r="L178" s="21"/>
      <c r="M178" s="21"/>
      <c r="N178" s="21"/>
      <c r="O178" s="21"/>
    </row>
    <row r="179" spans="1:15" s="5" customFormat="1">
      <c r="A179" s="21"/>
      <c r="B179" s="21"/>
      <c r="C179" s="22"/>
      <c r="D179" s="21"/>
      <c r="E179" s="21"/>
      <c r="F179" s="21"/>
      <c r="G179" s="21"/>
      <c r="H179" s="21"/>
      <c r="I179" s="21"/>
      <c r="J179" s="21"/>
      <c r="K179" s="21"/>
      <c r="L179" s="21"/>
      <c r="M179" s="21"/>
      <c r="N179" s="21"/>
      <c r="O179" s="21"/>
    </row>
    <row r="180" spans="1:15" s="5" customFormat="1">
      <c r="A180" s="21"/>
      <c r="B180" s="21"/>
      <c r="C180" s="22"/>
      <c r="D180" s="21"/>
      <c r="E180" s="21"/>
      <c r="F180" s="21"/>
      <c r="G180" s="21"/>
      <c r="H180" s="21"/>
      <c r="I180" s="21"/>
      <c r="J180" s="21"/>
      <c r="K180" s="21"/>
      <c r="L180" s="21"/>
      <c r="M180" s="21"/>
      <c r="N180" s="21"/>
      <c r="O180" s="21"/>
    </row>
    <row r="181" spans="1:15" s="5" customFormat="1">
      <c r="A181" s="21"/>
      <c r="B181" s="21"/>
      <c r="C181" s="22"/>
      <c r="D181" s="21"/>
      <c r="E181" s="21"/>
      <c r="F181" s="21"/>
      <c r="G181" s="21"/>
      <c r="H181" s="21"/>
      <c r="I181" s="21"/>
      <c r="J181" s="21"/>
      <c r="K181" s="21"/>
      <c r="L181" s="21"/>
      <c r="M181" s="21"/>
      <c r="N181" s="21"/>
      <c r="O181" s="21"/>
    </row>
    <row r="182" spans="1:15" s="5" customFormat="1">
      <c r="A182" s="21"/>
      <c r="B182" s="21"/>
      <c r="C182" s="22"/>
      <c r="D182" s="21"/>
      <c r="E182" s="21"/>
      <c r="F182" s="21"/>
      <c r="G182" s="21"/>
      <c r="H182" s="21"/>
      <c r="I182" s="21"/>
      <c r="J182" s="21"/>
      <c r="K182" s="21"/>
      <c r="L182" s="21"/>
      <c r="M182" s="21"/>
      <c r="N182" s="21"/>
      <c r="O182" s="21"/>
    </row>
    <row r="183" spans="1:15" s="5" customFormat="1">
      <c r="A183" s="21"/>
      <c r="B183" s="21"/>
      <c r="C183" s="22"/>
      <c r="D183" s="21"/>
      <c r="E183" s="21"/>
      <c r="F183" s="21"/>
      <c r="G183" s="21"/>
      <c r="H183" s="21"/>
      <c r="I183" s="21"/>
      <c r="J183" s="21"/>
      <c r="K183" s="21"/>
      <c r="L183" s="21"/>
      <c r="M183" s="21"/>
      <c r="N183" s="21"/>
      <c r="O183" s="21"/>
    </row>
    <row r="184" spans="1:15" s="5" customFormat="1">
      <c r="A184" s="21"/>
      <c r="B184" s="21"/>
      <c r="C184" s="22"/>
      <c r="D184" s="21"/>
      <c r="E184" s="21"/>
      <c r="F184" s="21"/>
      <c r="G184" s="21"/>
      <c r="H184" s="21"/>
      <c r="I184" s="21"/>
      <c r="J184" s="21"/>
      <c r="K184" s="21"/>
      <c r="L184" s="21"/>
      <c r="M184" s="21"/>
      <c r="N184" s="21"/>
      <c r="O184" s="21"/>
    </row>
    <row r="185" spans="1:15" s="5" customFormat="1">
      <c r="A185" s="21"/>
      <c r="B185" s="21"/>
      <c r="C185" s="22"/>
      <c r="D185" s="21"/>
      <c r="E185" s="21"/>
      <c r="F185" s="21"/>
      <c r="G185" s="21"/>
      <c r="H185" s="21"/>
      <c r="I185" s="21"/>
      <c r="J185" s="21"/>
      <c r="K185" s="21"/>
      <c r="L185" s="21"/>
      <c r="M185" s="21"/>
      <c r="N185" s="21"/>
      <c r="O185" s="21"/>
    </row>
    <row r="186" spans="1:15" s="5" customFormat="1">
      <c r="A186" s="21"/>
      <c r="B186" s="21"/>
      <c r="C186" s="22"/>
      <c r="D186" s="21"/>
      <c r="E186" s="21"/>
      <c r="F186" s="21"/>
      <c r="G186" s="21"/>
      <c r="H186" s="21"/>
      <c r="I186" s="21"/>
      <c r="J186" s="21"/>
      <c r="K186" s="21"/>
      <c r="L186" s="21"/>
      <c r="M186" s="21"/>
      <c r="N186" s="21"/>
      <c r="O186" s="21"/>
    </row>
    <row r="187" spans="1:15" s="5" customFormat="1">
      <c r="A187" s="21"/>
      <c r="B187" s="21"/>
      <c r="C187" s="22"/>
      <c r="D187" s="21"/>
      <c r="E187" s="21"/>
      <c r="F187" s="21"/>
      <c r="G187" s="21"/>
      <c r="H187" s="21"/>
      <c r="I187" s="21"/>
      <c r="J187" s="21"/>
      <c r="K187" s="21"/>
      <c r="L187" s="21"/>
      <c r="M187" s="21"/>
      <c r="N187" s="21"/>
      <c r="O187" s="21"/>
    </row>
    <row r="188" spans="1:15" s="5" customFormat="1">
      <c r="A188" s="21"/>
      <c r="B188" s="21"/>
      <c r="C188" s="22"/>
      <c r="D188" s="21"/>
      <c r="E188" s="21"/>
      <c r="F188" s="21"/>
      <c r="G188" s="21"/>
      <c r="H188" s="21"/>
      <c r="I188" s="21"/>
      <c r="J188" s="21"/>
      <c r="K188" s="21"/>
      <c r="L188" s="21"/>
      <c r="M188" s="21"/>
      <c r="N188" s="21"/>
      <c r="O188" s="21"/>
    </row>
    <row r="189" spans="1:15" s="5" customFormat="1">
      <c r="A189" s="21"/>
      <c r="B189" s="21"/>
      <c r="C189" s="22"/>
      <c r="D189" s="21"/>
      <c r="E189" s="21"/>
      <c r="F189" s="21"/>
      <c r="G189" s="21"/>
      <c r="H189" s="21"/>
      <c r="I189" s="21"/>
      <c r="J189" s="21"/>
      <c r="K189" s="21"/>
      <c r="L189" s="21"/>
      <c r="M189" s="21"/>
      <c r="N189" s="21"/>
      <c r="O189" s="21"/>
    </row>
    <row r="190" spans="1:15" s="5" customFormat="1">
      <c r="A190" s="21"/>
      <c r="B190" s="21"/>
      <c r="C190" s="22"/>
      <c r="D190" s="21"/>
      <c r="E190" s="21"/>
      <c r="F190" s="21"/>
      <c r="G190" s="21"/>
      <c r="H190" s="21"/>
      <c r="I190" s="21"/>
      <c r="J190" s="21"/>
      <c r="K190" s="21"/>
      <c r="L190" s="21"/>
      <c r="M190" s="21"/>
      <c r="N190" s="21"/>
      <c r="O190" s="21"/>
    </row>
    <row r="191" spans="1:15" s="5" customFormat="1">
      <c r="A191" s="21"/>
      <c r="B191" s="21"/>
      <c r="C191" s="22"/>
      <c r="D191" s="21"/>
      <c r="E191" s="21"/>
      <c r="F191" s="21"/>
      <c r="G191" s="21"/>
      <c r="H191" s="21"/>
      <c r="I191" s="21"/>
      <c r="J191" s="21"/>
      <c r="K191" s="21"/>
      <c r="L191" s="21"/>
      <c r="M191" s="21"/>
      <c r="N191" s="21"/>
      <c r="O191" s="21"/>
    </row>
    <row r="192" spans="1:15" s="5" customFormat="1">
      <c r="A192" s="21"/>
      <c r="B192" s="21"/>
      <c r="C192" s="22"/>
      <c r="D192" s="21"/>
      <c r="E192" s="21"/>
      <c r="F192" s="21"/>
      <c r="G192" s="21"/>
      <c r="H192" s="21"/>
      <c r="I192" s="21"/>
      <c r="J192" s="21"/>
      <c r="K192" s="21"/>
      <c r="L192" s="21"/>
      <c r="M192" s="21"/>
      <c r="N192" s="21"/>
      <c r="O192" s="21"/>
    </row>
    <row r="193" spans="1:15" s="5" customFormat="1">
      <c r="A193" s="21"/>
      <c r="B193" s="21"/>
      <c r="C193" s="22"/>
      <c r="D193" s="21"/>
      <c r="E193" s="21"/>
      <c r="F193" s="21"/>
      <c r="G193" s="21"/>
      <c r="H193" s="21"/>
      <c r="I193" s="21"/>
      <c r="J193" s="21"/>
      <c r="K193" s="21"/>
      <c r="L193" s="21"/>
      <c r="M193" s="21"/>
      <c r="N193" s="21"/>
      <c r="O193" s="21"/>
    </row>
    <row r="194" spans="1:15" s="5" customFormat="1">
      <c r="A194" s="21"/>
      <c r="B194" s="21"/>
      <c r="C194" s="22"/>
      <c r="D194" s="21"/>
      <c r="E194" s="21"/>
      <c r="F194" s="21"/>
      <c r="G194" s="21"/>
      <c r="H194" s="21"/>
      <c r="I194" s="21"/>
      <c r="J194" s="21"/>
      <c r="K194" s="21"/>
      <c r="L194" s="21"/>
      <c r="M194" s="21"/>
      <c r="N194" s="21"/>
      <c r="O194" s="21"/>
    </row>
    <row r="195" spans="1:15" s="5" customFormat="1">
      <c r="A195" s="21"/>
      <c r="B195" s="21"/>
      <c r="C195" s="22"/>
      <c r="D195" s="21"/>
      <c r="E195" s="21"/>
      <c r="F195" s="21"/>
      <c r="G195" s="21"/>
      <c r="H195" s="21"/>
      <c r="I195" s="21"/>
      <c r="J195" s="21"/>
      <c r="K195" s="21"/>
      <c r="L195" s="21"/>
      <c r="M195" s="21"/>
      <c r="N195" s="21"/>
      <c r="O195" s="21"/>
    </row>
  </sheetData>
  <mergeCells count="70">
    <mergeCell ref="I51:N51"/>
    <mergeCell ref="I52:N52"/>
    <mergeCell ref="I53:N53"/>
    <mergeCell ref="I20:N20"/>
    <mergeCell ref="I21:N21"/>
    <mergeCell ref="I24:N24"/>
    <mergeCell ref="I22:N22"/>
    <mergeCell ref="I23:N23"/>
    <mergeCell ref="I49:N49"/>
    <mergeCell ref="I50:N50"/>
    <mergeCell ref="A43:O43"/>
    <mergeCell ref="A45:B45"/>
    <mergeCell ref="C45:E45"/>
    <mergeCell ref="A46:B46"/>
    <mergeCell ref="C46:E46"/>
    <mergeCell ref="F46:G46"/>
    <mergeCell ref="B66:G66"/>
    <mergeCell ref="H66:J66"/>
    <mergeCell ref="K66:L66"/>
    <mergeCell ref="M66:O66"/>
    <mergeCell ref="B67:G67"/>
    <mergeCell ref="H67:J67"/>
    <mergeCell ref="K67:L67"/>
    <mergeCell ref="M67:O67"/>
    <mergeCell ref="A63:O63"/>
    <mergeCell ref="B65:G65"/>
    <mergeCell ref="H65:J65"/>
    <mergeCell ref="K65:L65"/>
    <mergeCell ref="M65:O65"/>
    <mergeCell ref="H46:O46"/>
    <mergeCell ref="A47:B47"/>
    <mergeCell ref="C47:E47"/>
    <mergeCell ref="F47:G47"/>
    <mergeCell ref="H47:L47"/>
    <mergeCell ref="M47:N47"/>
    <mergeCell ref="F45:G45"/>
    <mergeCell ref="H45:O45"/>
    <mergeCell ref="A17:B17"/>
    <mergeCell ref="C17:E17"/>
    <mergeCell ref="F17:G17"/>
    <mergeCell ref="H17:O17"/>
    <mergeCell ref="A18:B18"/>
    <mergeCell ref="C18:E18"/>
    <mergeCell ref="F18:G18"/>
    <mergeCell ref="H18:L18"/>
    <mergeCell ref="M18:N18"/>
    <mergeCell ref="A36:O36"/>
    <mergeCell ref="N9:O9"/>
    <mergeCell ref="A12:O12"/>
    <mergeCell ref="A14:O14"/>
    <mergeCell ref="A16:B16"/>
    <mergeCell ref="C16:E16"/>
    <mergeCell ref="F16:G16"/>
    <mergeCell ref="H16:O16"/>
    <mergeCell ref="C1:N6"/>
    <mergeCell ref="E10:F10"/>
    <mergeCell ref="E9:F9"/>
    <mergeCell ref="E8:F8"/>
    <mergeCell ref="A10:C10"/>
    <mergeCell ref="A9:C9"/>
    <mergeCell ref="A7:O7"/>
    <mergeCell ref="A8:C8"/>
    <mergeCell ref="G8:K8"/>
    <mergeCell ref="L8:M8"/>
    <mergeCell ref="N8:O8"/>
    <mergeCell ref="G10:K10"/>
    <mergeCell ref="L10:M10"/>
    <mergeCell ref="N10:O10"/>
    <mergeCell ref="G9:K9"/>
    <mergeCell ref="L9:M9"/>
  </mergeCells>
  <conditionalFormatting sqref="H21:H24 H50:H53">
    <cfRule type="cellIs" dxfId="1" priority="19" operator="equal">
      <formula>"NO"</formula>
    </cfRule>
    <cfRule type="cellIs" dxfId="0" priority="20" operator="equal">
      <formula>"SI"</formula>
    </cfRule>
  </conditionalFormatting>
  <printOptions horizontalCentered="1"/>
  <pageMargins left="0.11811023622047245" right="0.11811023622047245" top="0.55118110236220474" bottom="0.55118110236220474" header="0.31496062992125984" footer="0.31496062992125984"/>
  <pageSetup scale="44" orientation="portrait" horizontalDpi="300" verticalDpi="300"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0DDBA-B051-4BF3-B220-BB7C9E5A1576}">
  <dimension ref="A1:P132"/>
  <sheetViews>
    <sheetView showGridLines="0" tabSelected="1" topLeftCell="A14" zoomScale="70" zoomScaleNormal="70" zoomScaleSheetLayoutView="70" workbookViewId="0">
      <selection activeCell="G17" sqref="G17"/>
    </sheetView>
  </sheetViews>
  <sheetFormatPr baseColWidth="10" defaultColWidth="11.42578125" defaultRowHeight="18"/>
  <cols>
    <col min="1" max="1" width="8.42578125" style="79" bestFit="1" customWidth="1"/>
    <col min="2" max="2" width="72.7109375" style="89" bestFit="1" customWidth="1"/>
    <col min="3" max="3" width="24.85546875" style="90" bestFit="1" customWidth="1"/>
    <col min="4" max="4" width="31.5703125" style="79" customWidth="1"/>
    <col min="5" max="5" width="17.5703125" style="79" bestFit="1" customWidth="1"/>
    <col min="6" max="6" width="19.28515625" style="79" bestFit="1" customWidth="1"/>
    <col min="7" max="7" width="17.7109375" style="79" bestFit="1" customWidth="1"/>
    <col min="8" max="9" width="11.42578125" style="79"/>
    <col min="10" max="10" width="95.85546875" style="79" bestFit="1" customWidth="1"/>
    <col min="11" max="16384" width="11.42578125" style="79"/>
  </cols>
  <sheetData>
    <row r="1" spans="1:16">
      <c r="A1" s="206" t="s">
        <v>112</v>
      </c>
      <c r="B1" s="206"/>
      <c r="C1" s="206"/>
      <c r="D1" s="206"/>
      <c r="E1" s="206"/>
      <c r="F1" s="206"/>
      <c r="G1" s="206"/>
    </row>
    <row r="2" spans="1:16">
      <c r="A2" s="206"/>
      <c r="B2" s="206"/>
      <c r="C2" s="206"/>
      <c r="D2" s="206"/>
      <c r="E2" s="206"/>
      <c r="F2" s="206"/>
      <c r="G2" s="206"/>
    </row>
    <row r="3" spans="1:16">
      <c r="A3" s="206"/>
      <c r="B3" s="206"/>
      <c r="C3" s="206"/>
      <c r="D3" s="206"/>
      <c r="E3" s="206"/>
      <c r="F3" s="206"/>
      <c r="G3" s="206"/>
    </row>
    <row r="4" spans="1:16">
      <c r="A4" s="206"/>
      <c r="B4" s="206"/>
      <c r="C4" s="206"/>
      <c r="D4" s="206"/>
      <c r="E4" s="206"/>
      <c r="F4" s="206"/>
      <c r="G4" s="206"/>
    </row>
    <row r="5" spans="1:16">
      <c r="A5" s="206"/>
      <c r="B5" s="206"/>
      <c r="C5" s="206"/>
      <c r="D5" s="206"/>
      <c r="E5" s="206"/>
      <c r="F5" s="206"/>
      <c r="G5" s="206"/>
    </row>
    <row r="6" spans="1:16">
      <c r="A6" s="207"/>
      <c r="B6" s="207"/>
      <c r="C6" s="207"/>
      <c r="D6" s="207"/>
      <c r="E6" s="207"/>
      <c r="F6" s="207"/>
      <c r="G6" s="207"/>
    </row>
    <row r="7" spans="1:16">
      <c r="A7" s="154" t="s">
        <v>7</v>
      </c>
      <c r="B7" s="154"/>
      <c r="C7" s="154"/>
      <c r="D7" s="154"/>
      <c r="E7" s="154"/>
      <c r="F7" s="154"/>
      <c r="G7" s="154"/>
      <c r="I7" s="80"/>
      <c r="J7" s="80"/>
      <c r="K7" s="80"/>
      <c r="L7" s="80"/>
      <c r="M7" s="80"/>
      <c r="N7" s="80"/>
      <c r="O7" s="80"/>
      <c r="P7" s="81"/>
    </row>
    <row r="8" spans="1:16">
      <c r="A8" s="29" t="s">
        <v>113</v>
      </c>
      <c r="B8" s="29" t="s">
        <v>9</v>
      </c>
      <c r="C8" s="29" t="s">
        <v>10</v>
      </c>
      <c r="D8" s="29" t="s">
        <v>114</v>
      </c>
      <c r="E8" s="29" t="s">
        <v>115</v>
      </c>
      <c r="F8" s="29" t="s">
        <v>116</v>
      </c>
      <c r="G8" s="29" t="s">
        <v>117</v>
      </c>
      <c r="I8" s="80"/>
      <c r="J8" s="80"/>
      <c r="K8" s="80"/>
      <c r="L8" s="80"/>
      <c r="M8" s="80"/>
      <c r="N8" s="82"/>
      <c r="O8" s="82"/>
      <c r="P8" s="81"/>
    </row>
    <row r="9" spans="1:16" ht="44.25" customHeight="1">
      <c r="A9" s="38">
        <v>1</v>
      </c>
      <c r="B9" s="78" t="s">
        <v>69</v>
      </c>
      <c r="C9" s="38" t="s">
        <v>67</v>
      </c>
      <c r="D9" s="38" t="s">
        <v>119</v>
      </c>
      <c r="E9" s="38">
        <v>4</v>
      </c>
      <c r="F9" s="83">
        <v>60000</v>
      </c>
      <c r="G9" s="83">
        <f>+E9*F9</f>
        <v>240000</v>
      </c>
      <c r="I9" s="80"/>
      <c r="J9" s="80"/>
      <c r="K9" s="80"/>
      <c r="L9" s="80"/>
      <c r="M9" s="80"/>
      <c r="N9" s="82"/>
      <c r="O9" s="82"/>
      <c r="P9" s="81"/>
    </row>
    <row r="10" spans="1:16" ht="51" customHeight="1">
      <c r="A10" s="38">
        <v>2</v>
      </c>
      <c r="B10" s="78" t="s">
        <v>70</v>
      </c>
      <c r="C10" s="38" t="s">
        <v>66</v>
      </c>
      <c r="D10" s="38" t="s">
        <v>119</v>
      </c>
      <c r="E10" s="38">
        <v>4</v>
      </c>
      <c r="F10" s="83">
        <v>60000</v>
      </c>
      <c r="G10" s="83">
        <f t="shared" ref="G10:G16" si="0">+E10*F10</f>
        <v>240000</v>
      </c>
      <c r="I10" s="80"/>
      <c r="J10" s="80"/>
      <c r="K10" s="80"/>
      <c r="L10" s="80"/>
      <c r="M10" s="80"/>
      <c r="N10" s="82"/>
      <c r="O10" s="82"/>
      <c r="P10" s="81"/>
    </row>
    <row r="11" spans="1:16" ht="50.25" customHeight="1">
      <c r="A11" s="38">
        <v>3</v>
      </c>
      <c r="B11" s="78" t="s">
        <v>50</v>
      </c>
      <c r="C11" s="38" t="s">
        <v>66</v>
      </c>
      <c r="D11" s="38" t="s">
        <v>120</v>
      </c>
      <c r="E11" s="38">
        <v>12</v>
      </c>
      <c r="F11" s="83">
        <v>60000</v>
      </c>
      <c r="G11" s="83">
        <f t="shared" si="0"/>
        <v>720000</v>
      </c>
      <c r="I11" s="80"/>
      <c r="J11" s="80"/>
      <c r="K11" s="80"/>
      <c r="L11" s="80"/>
      <c r="M11" s="80"/>
      <c r="N11" s="82"/>
      <c r="O11" s="82"/>
      <c r="P11" s="81"/>
    </row>
    <row r="12" spans="1:16" ht="36">
      <c r="A12" s="38">
        <v>4</v>
      </c>
      <c r="B12" s="78" t="s">
        <v>64</v>
      </c>
      <c r="C12" s="38" t="s">
        <v>66</v>
      </c>
      <c r="D12" s="38" t="s">
        <v>122</v>
      </c>
      <c r="E12" s="38">
        <v>12</v>
      </c>
      <c r="F12" s="83">
        <v>50000</v>
      </c>
      <c r="G12" s="83">
        <f t="shared" si="0"/>
        <v>600000</v>
      </c>
      <c r="I12" s="80"/>
      <c r="J12" s="80"/>
      <c r="K12" s="80"/>
      <c r="L12" s="80"/>
      <c r="M12" s="80"/>
      <c r="N12" s="82"/>
      <c r="O12" s="82"/>
      <c r="P12" s="81"/>
    </row>
    <row r="13" spans="1:16" ht="36">
      <c r="A13" s="38">
        <v>5</v>
      </c>
      <c r="B13" s="78" t="s">
        <v>51</v>
      </c>
      <c r="C13" s="38" t="s">
        <v>63</v>
      </c>
      <c r="D13" s="38" t="s">
        <v>120</v>
      </c>
      <c r="E13" s="38">
        <v>5</v>
      </c>
      <c r="F13" s="83">
        <v>40000</v>
      </c>
      <c r="G13" s="83">
        <f t="shared" si="0"/>
        <v>200000</v>
      </c>
      <c r="I13" s="80"/>
      <c r="J13" s="80"/>
      <c r="K13" s="80"/>
      <c r="L13" s="80"/>
      <c r="M13" s="80"/>
      <c r="N13" s="82"/>
      <c r="O13" s="82"/>
      <c r="P13" s="81"/>
    </row>
    <row r="14" spans="1:16" ht="36">
      <c r="A14" s="38">
        <v>6</v>
      </c>
      <c r="B14" s="78" t="s">
        <v>79</v>
      </c>
      <c r="C14" s="38" t="s">
        <v>67</v>
      </c>
      <c r="D14" s="38" t="s">
        <v>120</v>
      </c>
      <c r="E14" s="38">
        <v>12</v>
      </c>
      <c r="F14" s="83">
        <v>40000</v>
      </c>
      <c r="G14" s="83">
        <f t="shared" si="0"/>
        <v>480000</v>
      </c>
      <c r="I14" s="80"/>
      <c r="J14" s="80"/>
      <c r="K14" s="80"/>
      <c r="L14" s="80"/>
      <c r="M14" s="80"/>
      <c r="N14" s="82"/>
      <c r="O14" s="82"/>
      <c r="P14" s="81"/>
    </row>
    <row r="15" spans="1:16" ht="54">
      <c r="A15" s="38">
        <v>7</v>
      </c>
      <c r="B15" s="78" t="s">
        <v>24</v>
      </c>
      <c r="C15" s="38" t="s">
        <v>67</v>
      </c>
      <c r="D15" s="38" t="s">
        <v>121</v>
      </c>
      <c r="E15" s="38">
        <v>12</v>
      </c>
      <c r="F15" s="83">
        <v>45000</v>
      </c>
      <c r="G15" s="83">
        <f t="shared" si="0"/>
        <v>540000</v>
      </c>
      <c r="I15" s="80"/>
      <c r="J15" s="85"/>
      <c r="K15" s="80"/>
      <c r="L15" s="80"/>
      <c r="M15" s="80"/>
      <c r="N15" s="82"/>
      <c r="O15" s="82"/>
      <c r="P15" s="81"/>
    </row>
    <row r="16" spans="1:16" s="84" customFormat="1" ht="36">
      <c r="A16" s="38">
        <v>8</v>
      </c>
      <c r="B16" s="93" t="s">
        <v>123</v>
      </c>
      <c r="C16" s="38" t="s">
        <v>67</v>
      </c>
      <c r="D16" s="38" t="s">
        <v>119</v>
      </c>
      <c r="E16" s="38">
        <v>4</v>
      </c>
      <c r="F16" s="83">
        <v>60000</v>
      </c>
      <c r="G16" s="83">
        <f t="shared" si="0"/>
        <v>240000</v>
      </c>
      <c r="I16" s="80"/>
      <c r="K16" s="80"/>
      <c r="L16" s="80"/>
      <c r="M16" s="80"/>
      <c r="N16" s="82"/>
      <c r="O16" s="82"/>
      <c r="P16" s="85"/>
    </row>
    <row r="17" spans="1:16" s="84" customFormat="1" ht="45.75" customHeight="1">
      <c r="A17" s="208" t="s">
        <v>118</v>
      </c>
      <c r="B17" s="208"/>
      <c r="C17" s="208"/>
      <c r="D17" s="208"/>
      <c r="E17" s="208"/>
      <c r="F17" s="208"/>
      <c r="G17" s="86">
        <f>SUM(G9:G16)</f>
        <v>3260000</v>
      </c>
      <c r="I17" s="85"/>
      <c r="J17" s="85"/>
      <c r="K17" s="85"/>
      <c r="L17" s="85"/>
      <c r="M17" s="85"/>
      <c r="N17" s="85"/>
      <c r="O17" s="85"/>
      <c r="P17" s="85"/>
    </row>
    <row r="18" spans="1:16" s="84" customFormat="1">
      <c r="B18" s="87"/>
      <c r="C18" s="88"/>
      <c r="D18" s="88"/>
      <c r="E18" s="88"/>
      <c r="F18" s="88"/>
      <c r="I18" s="85"/>
      <c r="J18" s="85"/>
      <c r="K18" s="85"/>
      <c r="L18" s="85"/>
      <c r="M18" s="85"/>
      <c r="N18" s="85"/>
      <c r="O18" s="85"/>
      <c r="P18" s="85"/>
    </row>
    <row r="19" spans="1:16">
      <c r="A19" s="84"/>
      <c r="B19" s="99"/>
      <c r="C19" s="88"/>
      <c r="D19" s="88"/>
      <c r="E19" s="88"/>
      <c r="F19" s="88"/>
    </row>
    <row r="20" spans="1:16">
      <c r="A20" s="84"/>
      <c r="B20" s="98"/>
      <c r="C20" s="94"/>
      <c r="D20" s="94"/>
      <c r="E20" s="94"/>
      <c r="F20" s="94"/>
    </row>
    <row r="21" spans="1:16" s="84" customFormat="1">
      <c r="B21" s="99"/>
      <c r="C21" s="97"/>
      <c r="D21" s="79"/>
      <c r="E21" s="79"/>
    </row>
    <row r="22" spans="1:16" s="84" customFormat="1">
      <c r="B22" s="98"/>
      <c r="C22" s="95"/>
      <c r="D22" s="96"/>
      <c r="E22" s="96"/>
      <c r="F22" s="85"/>
    </row>
    <row r="23" spans="1:16" s="84" customFormat="1">
      <c r="B23" s="99"/>
      <c r="C23" s="97"/>
      <c r="D23" s="96"/>
      <c r="E23" s="96"/>
    </row>
    <row r="24" spans="1:16">
      <c r="B24" s="98"/>
      <c r="C24" s="95"/>
      <c r="D24" s="85"/>
      <c r="E24" s="85"/>
      <c r="F24" s="81"/>
    </row>
    <row r="25" spans="1:16" s="84" customFormat="1">
      <c r="B25" s="99"/>
      <c r="C25" s="97"/>
      <c r="D25" s="81"/>
      <c r="E25" s="81"/>
    </row>
    <row r="26" spans="1:16" s="81" customFormat="1">
      <c r="B26" s="98"/>
      <c r="C26" s="95"/>
    </row>
    <row r="27" spans="1:16" s="81" customFormat="1">
      <c r="B27" s="98"/>
      <c r="C27" s="95"/>
    </row>
    <row r="28" spans="1:16" s="81" customFormat="1">
      <c r="B28" s="91"/>
      <c r="C28" s="95"/>
    </row>
    <row r="29" spans="1:16" s="81" customFormat="1">
      <c r="B29" s="91"/>
      <c r="C29" s="95"/>
    </row>
    <row r="30" spans="1:16" s="81" customFormat="1">
      <c r="B30" s="91"/>
      <c r="C30" s="92"/>
    </row>
    <row r="31" spans="1:16" s="81" customFormat="1">
      <c r="B31" s="91"/>
      <c r="C31" s="92"/>
    </row>
    <row r="32" spans="1:16" s="81" customFormat="1">
      <c r="B32" s="91"/>
      <c r="C32" s="92"/>
    </row>
    <row r="33" spans="2:3" s="81" customFormat="1">
      <c r="B33" s="91"/>
      <c r="C33" s="92"/>
    </row>
    <row r="34" spans="2:3" s="81" customFormat="1">
      <c r="B34" s="91"/>
      <c r="C34" s="92"/>
    </row>
    <row r="35" spans="2:3" s="81" customFormat="1">
      <c r="B35" s="91"/>
      <c r="C35" s="92"/>
    </row>
    <row r="36" spans="2:3" s="81" customFormat="1">
      <c r="B36" s="91"/>
      <c r="C36" s="92"/>
    </row>
    <row r="37" spans="2:3" s="81" customFormat="1">
      <c r="B37" s="91"/>
      <c r="C37" s="92"/>
    </row>
    <row r="38" spans="2:3" s="81" customFormat="1">
      <c r="B38" s="91"/>
      <c r="C38" s="92"/>
    </row>
    <row r="39" spans="2:3" s="81" customFormat="1">
      <c r="B39" s="91"/>
      <c r="C39" s="92"/>
    </row>
    <row r="40" spans="2:3" s="81" customFormat="1">
      <c r="B40" s="91"/>
      <c r="C40" s="92"/>
    </row>
    <row r="41" spans="2:3" s="81" customFormat="1">
      <c r="B41" s="91"/>
      <c r="C41" s="92"/>
    </row>
    <row r="42" spans="2:3" s="81" customFormat="1">
      <c r="B42" s="91"/>
      <c r="C42" s="92"/>
    </row>
    <row r="43" spans="2:3" s="81" customFormat="1">
      <c r="B43" s="91"/>
      <c r="C43" s="92"/>
    </row>
    <row r="44" spans="2:3" s="81" customFormat="1">
      <c r="B44" s="91"/>
      <c r="C44" s="92"/>
    </row>
    <row r="45" spans="2:3" s="81" customFormat="1">
      <c r="B45" s="91"/>
      <c r="C45" s="92"/>
    </row>
    <row r="46" spans="2:3" s="81" customFormat="1">
      <c r="B46" s="91"/>
      <c r="C46" s="92"/>
    </row>
    <row r="47" spans="2:3" s="81" customFormat="1">
      <c r="B47" s="91"/>
      <c r="C47" s="92"/>
    </row>
    <row r="48" spans="2:3" s="81" customFormat="1">
      <c r="B48" s="91"/>
      <c r="C48" s="92"/>
    </row>
    <row r="49" spans="2:3" s="81" customFormat="1">
      <c r="B49" s="91"/>
      <c r="C49" s="92"/>
    </row>
    <row r="50" spans="2:3" s="81" customFormat="1">
      <c r="B50" s="91"/>
      <c r="C50" s="92"/>
    </row>
    <row r="51" spans="2:3" s="81" customFormat="1">
      <c r="B51" s="91"/>
      <c r="C51" s="92"/>
    </row>
    <row r="52" spans="2:3" s="81" customFormat="1">
      <c r="B52" s="91"/>
      <c r="C52" s="92"/>
    </row>
    <row r="53" spans="2:3" s="81" customFormat="1">
      <c r="B53" s="91"/>
      <c r="C53" s="92"/>
    </row>
    <row r="54" spans="2:3" s="81" customFormat="1">
      <c r="B54" s="91"/>
      <c r="C54" s="92"/>
    </row>
    <row r="55" spans="2:3" s="81" customFormat="1">
      <c r="B55" s="91"/>
      <c r="C55" s="92"/>
    </row>
    <row r="56" spans="2:3" s="81" customFormat="1">
      <c r="B56" s="91"/>
      <c r="C56" s="92"/>
    </row>
    <row r="57" spans="2:3" s="81" customFormat="1">
      <c r="B57" s="91"/>
      <c r="C57" s="92"/>
    </row>
    <row r="58" spans="2:3" s="81" customFormat="1">
      <c r="B58" s="91"/>
      <c r="C58" s="92"/>
    </row>
    <row r="59" spans="2:3" s="81" customFormat="1">
      <c r="B59" s="91"/>
      <c r="C59" s="92"/>
    </row>
    <row r="60" spans="2:3" s="81" customFormat="1">
      <c r="B60" s="91"/>
      <c r="C60" s="92"/>
    </row>
    <row r="61" spans="2:3" s="81" customFormat="1">
      <c r="B61" s="91"/>
      <c r="C61" s="92"/>
    </row>
    <row r="62" spans="2:3" s="81" customFormat="1">
      <c r="B62" s="91"/>
      <c r="C62" s="92"/>
    </row>
    <row r="63" spans="2:3" s="81" customFormat="1">
      <c r="B63" s="91"/>
      <c r="C63" s="92"/>
    </row>
    <row r="64" spans="2:3" s="81" customFormat="1">
      <c r="B64" s="91"/>
      <c r="C64" s="92"/>
    </row>
    <row r="65" spans="2:3" s="81" customFormat="1">
      <c r="B65" s="91"/>
      <c r="C65" s="92"/>
    </row>
    <row r="66" spans="2:3" s="81" customFormat="1">
      <c r="B66" s="91"/>
      <c r="C66" s="92"/>
    </row>
    <row r="67" spans="2:3" s="81" customFormat="1">
      <c r="B67" s="91"/>
      <c r="C67" s="92"/>
    </row>
    <row r="68" spans="2:3" s="81" customFormat="1">
      <c r="B68" s="91"/>
      <c r="C68" s="92"/>
    </row>
    <row r="69" spans="2:3" s="81" customFormat="1">
      <c r="B69" s="91"/>
      <c r="C69" s="92"/>
    </row>
    <row r="70" spans="2:3" s="81" customFormat="1">
      <c r="B70" s="91"/>
      <c r="C70" s="92"/>
    </row>
    <row r="71" spans="2:3" s="81" customFormat="1">
      <c r="B71" s="91"/>
      <c r="C71" s="92"/>
    </row>
    <row r="72" spans="2:3" s="81" customFormat="1">
      <c r="B72" s="91"/>
      <c r="C72" s="92"/>
    </row>
    <row r="73" spans="2:3" s="81" customFormat="1">
      <c r="B73" s="91"/>
      <c r="C73" s="92"/>
    </row>
    <row r="74" spans="2:3" s="81" customFormat="1">
      <c r="B74" s="91"/>
      <c r="C74" s="92"/>
    </row>
    <row r="75" spans="2:3" s="81" customFormat="1">
      <c r="B75" s="91"/>
      <c r="C75" s="92"/>
    </row>
    <row r="76" spans="2:3" s="81" customFormat="1">
      <c r="B76" s="91"/>
      <c r="C76" s="92"/>
    </row>
    <row r="77" spans="2:3" s="81" customFormat="1">
      <c r="B77" s="91"/>
      <c r="C77" s="92"/>
    </row>
    <row r="78" spans="2:3" s="81" customFormat="1">
      <c r="B78" s="91"/>
      <c r="C78" s="92"/>
    </row>
    <row r="79" spans="2:3" s="81" customFormat="1">
      <c r="B79" s="91"/>
      <c r="C79" s="92"/>
    </row>
    <row r="80" spans="2:3" s="81" customFormat="1">
      <c r="B80" s="91"/>
      <c r="C80" s="92"/>
    </row>
    <row r="81" spans="2:3" s="81" customFormat="1">
      <c r="B81" s="91"/>
      <c r="C81" s="92"/>
    </row>
    <row r="82" spans="2:3" s="81" customFormat="1">
      <c r="B82" s="91"/>
      <c r="C82" s="92"/>
    </row>
    <row r="83" spans="2:3" s="81" customFormat="1">
      <c r="B83" s="91"/>
      <c r="C83" s="92"/>
    </row>
    <row r="84" spans="2:3" s="81" customFormat="1">
      <c r="B84" s="91"/>
      <c r="C84" s="92"/>
    </row>
    <row r="85" spans="2:3" s="81" customFormat="1">
      <c r="B85" s="91"/>
      <c r="C85" s="92"/>
    </row>
    <row r="86" spans="2:3" s="81" customFormat="1">
      <c r="B86" s="91"/>
      <c r="C86" s="92"/>
    </row>
    <row r="87" spans="2:3" s="81" customFormat="1">
      <c r="B87" s="91"/>
      <c r="C87" s="92"/>
    </row>
    <row r="88" spans="2:3" s="81" customFormat="1">
      <c r="B88" s="91"/>
      <c r="C88" s="92"/>
    </row>
    <row r="89" spans="2:3" s="81" customFormat="1">
      <c r="B89" s="91"/>
      <c r="C89" s="92"/>
    </row>
    <row r="90" spans="2:3" s="81" customFormat="1">
      <c r="B90" s="91"/>
      <c r="C90" s="92"/>
    </row>
    <row r="91" spans="2:3" s="81" customFormat="1">
      <c r="B91" s="91"/>
      <c r="C91" s="92"/>
    </row>
    <row r="92" spans="2:3" s="81" customFormat="1">
      <c r="B92" s="91"/>
      <c r="C92" s="92"/>
    </row>
    <row r="93" spans="2:3" s="81" customFormat="1">
      <c r="B93" s="91"/>
      <c r="C93" s="92"/>
    </row>
    <row r="94" spans="2:3" s="81" customFormat="1">
      <c r="B94" s="91"/>
      <c r="C94" s="92"/>
    </row>
    <row r="95" spans="2:3" s="81" customFormat="1">
      <c r="B95" s="91"/>
      <c r="C95" s="92"/>
    </row>
    <row r="96" spans="2:3" s="81" customFormat="1">
      <c r="B96" s="91"/>
      <c r="C96" s="92"/>
    </row>
    <row r="97" spans="2:3" s="81" customFormat="1">
      <c r="B97" s="91"/>
      <c r="C97" s="92"/>
    </row>
    <row r="98" spans="2:3" s="81" customFormat="1">
      <c r="B98" s="91"/>
      <c r="C98" s="92"/>
    </row>
    <row r="99" spans="2:3" s="81" customFormat="1">
      <c r="B99" s="91"/>
      <c r="C99" s="92"/>
    </row>
    <row r="100" spans="2:3" s="81" customFormat="1">
      <c r="B100" s="91"/>
      <c r="C100" s="92"/>
    </row>
    <row r="101" spans="2:3" s="81" customFormat="1">
      <c r="B101" s="91"/>
      <c r="C101" s="92"/>
    </row>
    <row r="102" spans="2:3" s="81" customFormat="1">
      <c r="B102" s="91"/>
      <c r="C102" s="92"/>
    </row>
    <row r="103" spans="2:3" s="81" customFormat="1">
      <c r="B103" s="91"/>
      <c r="C103" s="92"/>
    </row>
    <row r="104" spans="2:3" s="81" customFormat="1">
      <c r="B104" s="91"/>
      <c r="C104" s="92"/>
    </row>
    <row r="105" spans="2:3" s="81" customFormat="1">
      <c r="B105" s="91"/>
      <c r="C105" s="92"/>
    </row>
    <row r="106" spans="2:3" s="81" customFormat="1">
      <c r="B106" s="91"/>
      <c r="C106" s="92"/>
    </row>
    <row r="107" spans="2:3" s="81" customFormat="1">
      <c r="B107" s="91"/>
      <c r="C107" s="92"/>
    </row>
    <row r="108" spans="2:3" s="81" customFormat="1">
      <c r="B108" s="91"/>
      <c r="C108" s="92"/>
    </row>
    <row r="109" spans="2:3" s="81" customFormat="1">
      <c r="B109" s="91"/>
      <c r="C109" s="92"/>
    </row>
    <row r="110" spans="2:3" s="81" customFormat="1">
      <c r="B110" s="91"/>
      <c r="C110" s="92"/>
    </row>
    <row r="111" spans="2:3" s="81" customFormat="1">
      <c r="B111" s="91"/>
      <c r="C111" s="92"/>
    </row>
    <row r="112" spans="2:3" s="81" customFormat="1">
      <c r="B112" s="91"/>
      <c r="C112" s="92"/>
    </row>
    <row r="113" spans="2:3" s="81" customFormat="1">
      <c r="B113" s="91"/>
      <c r="C113" s="92"/>
    </row>
    <row r="114" spans="2:3" s="81" customFormat="1">
      <c r="B114" s="91"/>
      <c r="C114" s="92"/>
    </row>
    <row r="115" spans="2:3" s="81" customFormat="1">
      <c r="B115" s="91"/>
      <c r="C115" s="92"/>
    </row>
    <row r="116" spans="2:3" s="81" customFormat="1">
      <c r="B116" s="91"/>
      <c r="C116" s="92"/>
    </row>
    <row r="117" spans="2:3" s="81" customFormat="1">
      <c r="B117" s="91"/>
      <c r="C117" s="92"/>
    </row>
    <row r="118" spans="2:3" s="81" customFormat="1">
      <c r="B118" s="91"/>
      <c r="C118" s="92"/>
    </row>
    <row r="119" spans="2:3" s="81" customFormat="1">
      <c r="B119" s="91"/>
      <c r="C119" s="92"/>
    </row>
    <row r="120" spans="2:3" s="81" customFormat="1">
      <c r="B120" s="91"/>
      <c r="C120" s="92"/>
    </row>
    <row r="121" spans="2:3" s="81" customFormat="1">
      <c r="B121" s="91"/>
      <c r="C121" s="92"/>
    </row>
    <row r="122" spans="2:3" s="81" customFormat="1">
      <c r="B122" s="91"/>
      <c r="C122" s="92"/>
    </row>
    <row r="123" spans="2:3" s="81" customFormat="1">
      <c r="B123" s="91"/>
      <c r="C123" s="92"/>
    </row>
    <row r="124" spans="2:3" s="81" customFormat="1">
      <c r="B124" s="91"/>
      <c r="C124" s="92"/>
    </row>
    <row r="125" spans="2:3" s="81" customFormat="1">
      <c r="B125" s="91"/>
      <c r="C125" s="92"/>
    </row>
    <row r="126" spans="2:3" s="81" customFormat="1">
      <c r="B126" s="91"/>
      <c r="C126" s="92"/>
    </row>
    <row r="127" spans="2:3" s="81" customFormat="1">
      <c r="B127" s="91"/>
      <c r="C127" s="92"/>
    </row>
    <row r="128" spans="2:3" s="81" customFormat="1">
      <c r="B128" s="91"/>
      <c r="C128" s="92"/>
    </row>
    <row r="129" spans="2:3" s="81" customFormat="1">
      <c r="B129" s="91"/>
      <c r="C129" s="92"/>
    </row>
    <row r="130" spans="2:3" s="81" customFormat="1">
      <c r="B130" s="91"/>
      <c r="C130" s="92"/>
    </row>
    <row r="131" spans="2:3" s="81" customFormat="1">
      <c r="B131" s="91"/>
      <c r="C131" s="92"/>
    </row>
    <row r="132" spans="2:3" s="81" customFormat="1">
      <c r="B132" s="91"/>
      <c r="C132" s="92"/>
    </row>
  </sheetData>
  <mergeCells count="3">
    <mergeCell ref="A1:G6"/>
    <mergeCell ref="A7:G7"/>
    <mergeCell ref="A17:F17"/>
  </mergeCells>
  <printOptions horizontalCentered="1"/>
  <pageMargins left="0.11811023622047245" right="0.11811023622047245" top="0.55118110236220474" bottom="0.55118110236220474" header="0.31496062992125984" footer="0.31496062992125984"/>
  <pageSetup scale="45" orientation="portrait" horizontalDpi="300" verticalDpi="300" r:id="rId1"/>
  <rowBreaks count="1" manualBreakCount="1">
    <brk id="6" max="1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Programa</vt:lpstr>
      <vt:lpstr>Cronograma</vt:lpstr>
      <vt:lpstr>Indicadores</vt:lpstr>
      <vt:lpstr>Costo</vt:lpstr>
      <vt:lpstr>Costo!Área_de_impresión</vt:lpstr>
      <vt:lpstr>Cronograma!Área_de_impresión</vt:lpstr>
      <vt:lpstr>Programa!Área_de_impresión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Jarby A</cp:lastModifiedBy>
  <dcterms:created xsi:type="dcterms:W3CDTF">2018-04-12T21:24:29Z</dcterms:created>
  <dcterms:modified xsi:type="dcterms:W3CDTF">2023-04-06T23:53:12Z</dcterms:modified>
</cp:coreProperties>
</file>